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esktop\"/>
    </mc:Choice>
  </mc:AlternateContent>
  <xr:revisionPtr revIDLastSave="0" documentId="13_ncr:1_{D0A50182-41D6-4310-B8EF-4D1515585162}" xr6:coauthVersionLast="47" xr6:coauthVersionMax="47" xr10:uidLastSave="{00000000-0000-0000-0000-000000000000}"/>
  <bookViews>
    <workbookView xWindow="-120" yWindow="-120" windowWidth="19440" windowHeight="14190" xr2:uid="{00000000-000D-0000-FFFF-FFFF00000000}"/>
  </bookViews>
  <sheets>
    <sheet name="SUBANEXO XI" sheetId="1" r:id="rId1"/>
  </sheets>
  <definedNames>
    <definedName name="A">#REF!</definedName>
    <definedName name="_xlnm.Print_Area" localSheetId="0">'SUBANEXO XI'!$A$1:$E$286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8" i="1" l="1"/>
  <c r="C91" i="1"/>
  <c r="C205" i="1" l="1"/>
  <c r="C204" i="1"/>
  <c r="D196" i="1"/>
  <c r="C206" i="1" l="1"/>
  <c r="C207" i="1" s="1"/>
  <c r="C255" i="1"/>
  <c r="C254" i="1"/>
  <c r="C253" i="1"/>
  <c r="C64" i="1"/>
  <c r="C268" i="1"/>
  <c r="C264" i="1"/>
  <c r="C110" i="1"/>
  <c r="C76" i="1"/>
  <c r="C146" i="1" s="1"/>
  <c r="C113" i="1"/>
  <c r="D122" i="1" l="1"/>
  <c r="D95" i="1"/>
  <c r="C257" i="1"/>
  <c r="D89" i="1"/>
  <c r="D83" i="1"/>
  <c r="D109" i="1"/>
  <c r="C145" i="1"/>
  <c r="D126" i="1"/>
  <c r="D114" i="1"/>
  <c r="D121" i="1"/>
  <c r="D96" i="1"/>
  <c r="D97" i="1" s="1"/>
  <c r="D111" i="1"/>
  <c r="D84" i="1"/>
  <c r="D86" i="1"/>
  <c r="D104" i="1"/>
  <c r="D98" i="1"/>
  <c r="D87" i="1"/>
  <c r="D85" i="1"/>
  <c r="D91" i="1"/>
  <c r="C133" i="1" s="1"/>
  <c r="C263" i="1"/>
  <c r="D120" i="1"/>
  <c r="D90" i="1"/>
  <c r="D119" i="1"/>
  <c r="D112" i="1"/>
  <c r="D103" i="1"/>
  <c r="C115" i="1"/>
  <c r="D113" i="1"/>
  <c r="D88" i="1"/>
  <c r="D123" i="1"/>
  <c r="D110" i="1"/>
  <c r="D99" i="1" l="1"/>
  <c r="C134" i="1" s="1"/>
  <c r="D105" i="1"/>
  <c r="C135" i="1" s="1"/>
  <c r="D115" i="1"/>
  <c r="C136" i="1" s="1"/>
  <c r="D125" i="1"/>
  <c r="D127" i="1" s="1"/>
  <c r="C137" i="1" s="1"/>
  <c r="C139" i="1" l="1"/>
  <c r="C147" i="1" s="1"/>
  <c r="C148" i="1" s="1"/>
  <c r="C149" i="1" l="1"/>
  <c r="D151" i="1" s="1"/>
</calcChain>
</file>

<file path=xl/sharedStrings.xml><?xml version="1.0" encoding="utf-8"?>
<sst xmlns="http://schemas.openxmlformats.org/spreadsheetml/2006/main" count="447" uniqueCount="278">
  <si>
    <t>I</t>
  </si>
  <si>
    <t>Composição da Remuneração</t>
  </si>
  <si>
    <t>Valor (R$)</t>
  </si>
  <si>
    <t>A</t>
  </si>
  <si>
    <t>Salário Base</t>
  </si>
  <si>
    <t>B</t>
  </si>
  <si>
    <t>C</t>
  </si>
  <si>
    <t>Adicional de insalubridade</t>
  </si>
  <si>
    <t>D</t>
  </si>
  <si>
    <t>Adicional noturno</t>
  </si>
  <si>
    <t>E</t>
  </si>
  <si>
    <t>F</t>
  </si>
  <si>
    <t>G</t>
  </si>
  <si>
    <t>H</t>
  </si>
  <si>
    <t>Outros (especificar)</t>
  </si>
  <si>
    <t>Total da Remuneração</t>
  </si>
  <si>
    <t>II</t>
  </si>
  <si>
    <t>Benefícios Mensais e Diários</t>
  </si>
  <si>
    <t>Transporte</t>
  </si>
  <si>
    <t>Auxílio alimentação (vales, cesta básica etc.)</t>
  </si>
  <si>
    <t>Seguro de vida, invalidez e funeral</t>
  </si>
  <si>
    <t>Total de benefícios mensais e diários</t>
  </si>
  <si>
    <t>4.1</t>
  </si>
  <si>
    <t>Encargos previdenciários e FGTS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</si>
  <si>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</si>
  <si>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</si>
  <si>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</si>
  <si>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</si>
  <si>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</si>
  <si>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</si>
  <si>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</si>
  <si>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do trabalho (RAT x FAP)</t>
  </si>
  <si>
    <t>SEBRAE</t>
  </si>
  <si>
    <t>Total</t>
  </si>
  <si>
    <t>13º Salário</t>
  </si>
  <si>
    <t>Subtotal</t>
  </si>
  <si>
    <t>Afastamento Maternidade</t>
  </si>
  <si>
    <t>Provisão para Rescisão</t>
  </si>
  <si>
    <t>Aviso prévio indenizado</t>
  </si>
  <si>
    <t>Aviso prévio trabalhado</t>
  </si>
  <si>
    <t>Incidência do submódulo 4.1 s/aviso prévio trabalhado</t>
  </si>
  <si>
    <t>Total:</t>
  </si>
  <si>
    <t>Composição do custo de Reposição do Profissional Ausente</t>
  </si>
  <si>
    <t>Ausência por doença</t>
  </si>
  <si>
    <t>Licença paternidade</t>
  </si>
  <si>
    <t>Ausências legais</t>
  </si>
  <si>
    <t>Ausência por acidente de trabalho</t>
  </si>
  <si>
    <t>Incidência do submódulo 4.1 sobre o Custo de Reposição</t>
  </si>
  <si>
    <t>Custo de Rescisão</t>
  </si>
  <si>
    <t>Custo de Reposição do Profissional Ausente</t>
  </si>
  <si>
    <t>Outros (Especificar)</t>
  </si>
  <si>
    <t>Custos Indiretos</t>
  </si>
  <si>
    <t>Tributos</t>
  </si>
  <si>
    <t>Tributos Federais (especificar)</t>
  </si>
  <si>
    <t>Tributos Estaduais (especificar)</t>
  </si>
  <si>
    <t>Tributos Municipais (especificar)</t>
  </si>
  <si>
    <t>Outros Tributos (especificar)</t>
  </si>
  <si>
    <t>Lucro</t>
  </si>
  <si>
    <t>Quadro-resumo do Custo por empregado – (Valor por empregado)</t>
  </si>
  <si>
    <t>Mão-de-Obra vinculada à execução contratual (valor por empregado)</t>
  </si>
  <si>
    <t>(R$)</t>
  </si>
  <si>
    <t>Subtotal (A + B + C + D):</t>
  </si>
  <si>
    <t>Valor total por empregado:</t>
  </si>
  <si>
    <t>A.1</t>
  </si>
  <si>
    <t>Desconto Transporte</t>
  </si>
  <si>
    <t>PIS</t>
  </si>
  <si>
    <t>COFINS</t>
  </si>
  <si>
    <t>ISSQN</t>
  </si>
  <si>
    <t>Discriminação dos Serviços (dados referentes à contratação)</t>
  </si>
  <si>
    <t>Data de apresentação da proposta (dia/mês/ano)</t>
  </si>
  <si>
    <t>____ / ____ / ______</t>
  </si>
  <si>
    <t>Município/UF</t>
  </si>
  <si>
    <t>Ano, Acordo, Convenção ou Sentença Normativa em Dissídio Coletivo</t>
  </si>
  <si>
    <t>Nº de meses de execução contratual</t>
  </si>
  <si>
    <t>Incidência do Submódulo 4.1 sobre 13º (décimo terceiro) Salário</t>
  </si>
  <si>
    <t>Encargos Previdênciários, FGTS e outras contribuições</t>
  </si>
  <si>
    <t>13º (décimo terceiro) Salário</t>
  </si>
  <si>
    <t xml:space="preserve">13º Salário </t>
  </si>
  <si>
    <t>Gratificação</t>
  </si>
  <si>
    <t>Nome da Empresa:</t>
  </si>
  <si>
    <t>Regime tributário</t>
  </si>
  <si>
    <t>______/______</t>
  </si>
  <si>
    <t>Adicional de periculosidade</t>
  </si>
  <si>
    <t>Hora noturna adicional</t>
  </si>
  <si>
    <t>Adicional de hora-extra</t>
  </si>
  <si>
    <t>Auxílio creche</t>
  </si>
  <si>
    <t>Assistência médica</t>
  </si>
  <si>
    <t>Adicional de férias</t>
  </si>
  <si>
    <t>R$</t>
  </si>
  <si>
    <t>Multa do FGTS do aviso prévio indenizado</t>
  </si>
  <si>
    <t>Incidência do FGTS s/ aviso prévio indenizado</t>
  </si>
  <si>
    <t>Multa FGTS do aviso prévio trabalhado</t>
  </si>
  <si>
    <t xml:space="preserve">Férias </t>
  </si>
  <si>
    <t xml:space="preserve">Incidência do submódulo 4.1 sobre afastamento maternidade </t>
  </si>
  <si>
    <t>Preço do Litro</t>
  </si>
  <si>
    <t>Média de consumo (km/litro)</t>
  </si>
  <si>
    <t xml:space="preserve">km/l </t>
  </si>
  <si>
    <t>km</t>
  </si>
  <si>
    <t>Custo Combustível por dia</t>
  </si>
  <si>
    <t>6.1</t>
  </si>
  <si>
    <t>5.1</t>
  </si>
  <si>
    <t xml:space="preserve">Combustível </t>
  </si>
  <si>
    <t>gasolina ou diesel</t>
  </si>
  <si>
    <t>Pneus</t>
  </si>
  <si>
    <t>número de pneus</t>
  </si>
  <si>
    <t>preço do pneu de 1a linha</t>
  </si>
  <si>
    <t>valor da recapagem</t>
  </si>
  <si>
    <t>vida útil do pneu com as recapagens em km</t>
  </si>
  <si>
    <t>Custo dos pneus por km</t>
  </si>
  <si>
    <t>freios</t>
  </si>
  <si>
    <t>sistema elétrico e bateria</t>
  </si>
  <si>
    <t>câmbio</t>
  </si>
  <si>
    <t xml:space="preserve">bicos </t>
  </si>
  <si>
    <t xml:space="preserve">ESTA PLANILHA DEVE SER UTILIZADA: </t>
  </si>
  <si>
    <t>1 - PARA OBTENÇÃO DA COMPOSIÇÃO DE CUSTOS POR MEIO DE SOLICITAÇÃO DE ORÇAMENTO ÀS EMPRESAS</t>
  </si>
  <si>
    <t>2 -COMO ANEXO AO EDITAL DE LICITAÇÃO A SER PREENCHIDO PELAS EMPRESAS PARTICIPANTES DO CERTAME NA PROPOSTA DE PREÇOS</t>
  </si>
  <si>
    <t>Planilha de Composição de Custos</t>
  </si>
  <si>
    <t>PARAMÊTROS PARA CÁLCULO DE CUSTO DA LINHA (infomadas pelo município)</t>
  </si>
  <si>
    <t>TURNO</t>
  </si>
  <si>
    <t>MANHA</t>
  </si>
  <si>
    <t>TARDE</t>
  </si>
  <si>
    <t>NOITE</t>
  </si>
  <si>
    <t>TOTAL</t>
  </si>
  <si>
    <t>Número de alunos transportados</t>
  </si>
  <si>
    <t>Km pavimentado (ida e volta)</t>
  </si>
  <si>
    <t>Kms s/pavimentação (ida e volta)</t>
  </si>
  <si>
    <t>(informações fornecidas pelo município)</t>
  </si>
  <si>
    <t>Quantidade de lugares para os alunos no veículo</t>
  </si>
  <si>
    <t>veículo com elevador (sim ou não)</t>
  </si>
  <si>
    <t>Preço Combustível  R$/litro conforme tabela ANP ou média da localidade de abastecimento</t>
  </si>
  <si>
    <t>J</t>
  </si>
  <si>
    <t>K</t>
  </si>
  <si>
    <t>L</t>
  </si>
  <si>
    <t>M</t>
  </si>
  <si>
    <t>total</t>
  </si>
  <si>
    <t xml:space="preserve">tempo total </t>
  </si>
  <si>
    <t xml:space="preserve">LINHA n. __ - ITINERÁRIO - ROTA </t>
  </si>
  <si>
    <t>borracharia</t>
  </si>
  <si>
    <t>Custos Variáveis</t>
  </si>
  <si>
    <t>Combustível</t>
  </si>
  <si>
    <t>Manutenção</t>
  </si>
  <si>
    <t>Custo total do combustível (KMT)</t>
  </si>
  <si>
    <t>Custo do combutível por km</t>
  </si>
  <si>
    <t>R$ (diário)</t>
  </si>
  <si>
    <t xml:space="preserve">valor </t>
  </si>
  <si>
    <t>considerar 200 dias letivos</t>
  </si>
  <si>
    <t>deslocamento da garagem ao início da linha (ida e volta)</t>
  </si>
  <si>
    <t>deslocamento do final da linha (escola) ao ponto de descanso ou limpeza (ida e volta)</t>
  </si>
  <si>
    <t>deslocamento para abastecimento</t>
  </si>
  <si>
    <t>deslocamento para vistoria</t>
  </si>
  <si>
    <t>custo de pedágio para deslocamento vistoria</t>
  </si>
  <si>
    <t>deslocamento para manutenção</t>
  </si>
  <si>
    <t>óleos e fluídos</t>
  </si>
  <si>
    <t>filtros</t>
  </si>
  <si>
    <t>sistema hidráulico e refrigeração</t>
  </si>
  <si>
    <t>outros</t>
  </si>
  <si>
    <t>Manutenção do veículo (12 meses)</t>
  </si>
  <si>
    <t xml:space="preserve">Pedágio </t>
  </si>
  <si>
    <t>A.2</t>
  </si>
  <si>
    <t>A.3</t>
  </si>
  <si>
    <t>A.4</t>
  </si>
  <si>
    <t>A.5</t>
  </si>
  <si>
    <t>A.6</t>
  </si>
  <si>
    <t>Soma</t>
  </si>
  <si>
    <t>A.7</t>
  </si>
  <si>
    <t>A.8</t>
  </si>
  <si>
    <t>A.9</t>
  </si>
  <si>
    <t>A.10</t>
  </si>
  <si>
    <t>escritório contabilidade</t>
  </si>
  <si>
    <t>custo administrativo</t>
  </si>
  <si>
    <t>materiais</t>
  </si>
  <si>
    <t>Pedágio</t>
  </si>
  <si>
    <t>MÓDULO 1</t>
  </si>
  <si>
    <t>MÓDULO 2</t>
  </si>
  <si>
    <t>MÓDULO 3</t>
  </si>
  <si>
    <t xml:space="preserve">SUB-MÓDULO 1 - COMPOSIÇÃO DA REMUNERAÇÃO </t>
  </si>
  <si>
    <t xml:space="preserve">SUB-MÓDULO 2 - BENEFÍCIOS </t>
  </si>
  <si>
    <t>SUB-MÓDULO 3 - ENCARGOS SOCIAIS E TRABALHISTAS</t>
  </si>
  <si>
    <t>3.1 - Encargos previdenciários, FGTS e outras contribuições</t>
  </si>
  <si>
    <t>3.1</t>
  </si>
  <si>
    <t>3.2 - 13º Salário e adicional de férias</t>
  </si>
  <si>
    <t>3.2</t>
  </si>
  <si>
    <t>3.3 - Afastamento maternidade</t>
  </si>
  <si>
    <t>3.3</t>
  </si>
  <si>
    <t>3.4 – Provisão para Rescisão</t>
  </si>
  <si>
    <t>3.4</t>
  </si>
  <si>
    <t>3.5 - Custo de Reposição do Profissional Ausente</t>
  </si>
  <si>
    <t>3.5</t>
  </si>
  <si>
    <t>3.6</t>
  </si>
  <si>
    <t>QUADRO RESUMO - SUB-MÓDULO 3: ENCARGOS SOCIAIS E TRABALHISTAS</t>
  </si>
  <si>
    <t>Sub-módulo 3 - Encargos Sociais e Trabalhistas</t>
  </si>
  <si>
    <t>Sub-Módulo 1 - Composição da Remuneração</t>
  </si>
  <si>
    <t>Sub-Módulo 2 - Benefícios Mensais e Diários</t>
  </si>
  <si>
    <t>Sub-Módulo 3 - Encargos Sociais e Trabalhistas</t>
  </si>
  <si>
    <t>Subtotal (A + B + C):</t>
  </si>
  <si>
    <t xml:space="preserve">MÓDULO 2 - CUSTOS VARIÁVEIS </t>
  </si>
  <si>
    <t>MÓDULO 1 - CUSTOS FIXOS - MÃO DE OBRA</t>
  </si>
  <si>
    <t>2.1</t>
  </si>
  <si>
    <t>2.2</t>
  </si>
  <si>
    <t>2.3</t>
  </si>
  <si>
    <t>2.4</t>
  </si>
  <si>
    <t>unidade</t>
  </si>
  <si>
    <t>anos ou valor</t>
  </si>
  <si>
    <t>tabela de vida útil e valor residual para o veículo</t>
  </si>
  <si>
    <t>idade do veículo (anos)</t>
  </si>
  <si>
    <t>anos</t>
  </si>
  <si>
    <t>categoria</t>
  </si>
  <si>
    <t>% ou decimal</t>
  </si>
  <si>
    <t>vida útil do veículo (anos)</t>
  </si>
  <si>
    <t>leve</t>
  </si>
  <si>
    <t>20% ou 1,4</t>
  </si>
  <si>
    <t>valor residual para o veículo (anos)</t>
  </si>
  <si>
    <t>pesado</t>
  </si>
  <si>
    <t>15% ou 1,5</t>
  </si>
  <si>
    <t>preço médio do veículo (FIPE)</t>
  </si>
  <si>
    <t>especial</t>
  </si>
  <si>
    <t>10% ou 1,2</t>
  </si>
  <si>
    <t>Depreciação anual</t>
  </si>
  <si>
    <t xml:space="preserve">Custo da depreciação por km </t>
  </si>
  <si>
    <t>Depreciação</t>
  </si>
  <si>
    <t>Custo com pessoal (sub-módulos 1, 2 e 3)</t>
  </si>
  <si>
    <t>Valor total dos custos fixos:</t>
  </si>
  <si>
    <t>Quadro-resumo do Custo Fixo - Módulo 1</t>
  </si>
  <si>
    <t>SUB-MÓDULO 4 - CUSTOS FIXOS VEÍCULO</t>
  </si>
  <si>
    <t>custos fixos do veículo (anual)</t>
  </si>
  <si>
    <t>Seguro obrigatório anual</t>
  </si>
  <si>
    <t>IPVA</t>
  </si>
  <si>
    <t>Licenciamento anual</t>
  </si>
  <si>
    <t>Vistorias semestrais</t>
  </si>
  <si>
    <t>tacógrafo ou cronotacógrafo</t>
  </si>
  <si>
    <t>GPS anual</t>
  </si>
  <si>
    <t>material biossegurança e limpeza</t>
  </si>
  <si>
    <t>Lavagem</t>
  </si>
  <si>
    <t>Seguro de terceiros/passageiros</t>
  </si>
  <si>
    <t xml:space="preserve">TOTAL </t>
  </si>
  <si>
    <t>SUB-MÓDULO 5 - DEPRECIAÇÃO</t>
  </si>
  <si>
    <t>SUB-MÓDULO 6 - CUSTOS FIXOS INDIRETOS</t>
  </si>
  <si>
    <t>Sub-módulo 4 - Custos fixos do veículo</t>
  </si>
  <si>
    <t>Sub-Módulo 5 - Depreciação</t>
  </si>
  <si>
    <t>Sub-Módulo 6 - Custos Fixos Indiretos</t>
  </si>
  <si>
    <t>Quadro-resumo do Módulo 2</t>
  </si>
  <si>
    <t>MÓDULO 3 - TRIBUTOS E LUCRO</t>
  </si>
  <si>
    <t xml:space="preserve"> Tributos e Lucro</t>
  </si>
  <si>
    <t>B.1</t>
  </si>
  <si>
    <t>B.1.1</t>
  </si>
  <si>
    <t>B.1.2</t>
  </si>
  <si>
    <t>B.2</t>
  </si>
  <si>
    <t>B.3</t>
  </si>
  <si>
    <t>B.3.1</t>
  </si>
  <si>
    <t>B.4</t>
  </si>
  <si>
    <t>MÓDULO 4 - SOMA DOS MÓDULOS E APURAÇÃO DO CUSTO POR KM</t>
  </si>
  <si>
    <t>RESULTADO (A+B+C)</t>
  </si>
  <si>
    <t>KMT</t>
  </si>
  <si>
    <t>VALOR POR KM (RESULTADO/KMT)</t>
  </si>
  <si>
    <t>Obs 3. A média diária de km não rodados em virtude de faltas dos alunos deve ser estimado com base na média do ano anterior, considerando que as aulas sejam totalmente presenciais. Para o ano de 2022, a referência será o ano de 2019</t>
  </si>
  <si>
    <r>
      <t xml:space="preserve">Número de dias letivos </t>
    </r>
    <r>
      <rPr>
        <b/>
        <sz val="11.5"/>
        <color rgb="FFFF0000"/>
        <rFont val="Calibri"/>
        <family val="2"/>
        <scheme val="minor"/>
      </rPr>
      <t>(DL)</t>
    </r>
  </si>
  <si>
    <r>
      <t xml:space="preserve">km por dia </t>
    </r>
    <r>
      <rPr>
        <b/>
        <sz val="11.5"/>
        <color rgb="FFFF0000"/>
        <rFont val="Calibri"/>
        <family val="2"/>
        <scheme val="minor"/>
      </rPr>
      <t>(KMD)</t>
    </r>
  </si>
  <si>
    <r>
      <t xml:space="preserve">Km total de contrato (km por dia X dias letivos) </t>
    </r>
    <r>
      <rPr>
        <b/>
        <sz val="11.5"/>
        <color rgb="FFFF0000"/>
        <rFont val="Calibri"/>
        <family val="2"/>
        <scheme val="minor"/>
      </rPr>
      <t>(KMT)</t>
    </r>
  </si>
  <si>
    <r>
      <t xml:space="preserve">média diária de km não rodados por falta dos alunos em algum trecho da linha </t>
    </r>
    <r>
      <rPr>
        <b/>
        <sz val="11.5"/>
        <color rgb="FFFF0000"/>
        <rFont val="Calibri"/>
        <family val="2"/>
        <scheme val="minor"/>
      </rPr>
      <t>(MDNRkm)</t>
    </r>
  </si>
  <si>
    <r>
      <t xml:space="preserve">média estimada </t>
    </r>
    <r>
      <rPr>
        <b/>
        <sz val="11.5"/>
        <rFont val="Calibri"/>
        <family val="2"/>
        <scheme val="minor"/>
      </rPr>
      <t>diária</t>
    </r>
    <r>
      <rPr>
        <sz val="11.5"/>
        <rFont val="Calibri"/>
        <family val="2"/>
        <scheme val="minor"/>
      </rPr>
      <t xml:space="preserve"> de km efetivamente rodados = </t>
    </r>
    <r>
      <rPr>
        <sz val="11.5"/>
        <color rgb="FFFF0000"/>
        <rFont val="Calibri"/>
        <family val="2"/>
        <scheme val="minor"/>
      </rPr>
      <t>(KMD)</t>
    </r>
    <r>
      <rPr>
        <sz val="11.5"/>
        <rFont val="Calibri"/>
        <family val="2"/>
        <scheme val="minor"/>
      </rPr>
      <t xml:space="preserve"> - </t>
    </r>
    <r>
      <rPr>
        <sz val="11.5"/>
        <color rgb="FFFF0000"/>
        <rFont val="Calibri"/>
        <family val="2"/>
        <scheme val="minor"/>
      </rPr>
      <t xml:space="preserve">(MDNRkm) = </t>
    </r>
    <r>
      <rPr>
        <sz val="11.5"/>
        <color rgb="FF0070C0"/>
        <rFont val="Calibri"/>
        <family val="2"/>
        <scheme val="minor"/>
      </rPr>
      <t>(MEDkm)</t>
    </r>
  </si>
  <si>
    <r>
      <t>Total estimado de km que serão rodados em todo contrato (</t>
    </r>
    <r>
      <rPr>
        <b/>
        <sz val="11.5"/>
        <color rgb="FFFF0000"/>
        <rFont val="Calibri"/>
        <family val="2"/>
        <scheme val="minor"/>
      </rPr>
      <t>(MEDkm)</t>
    </r>
    <r>
      <rPr>
        <b/>
        <sz val="11.5"/>
        <rFont val="Calibri"/>
        <family val="2"/>
        <scheme val="minor"/>
      </rPr>
      <t xml:space="preserve"> X </t>
    </r>
    <r>
      <rPr>
        <b/>
        <sz val="11.5"/>
        <color rgb="FFFF0000"/>
        <rFont val="Calibri"/>
        <family val="2"/>
        <scheme val="minor"/>
      </rPr>
      <t>(DL)</t>
    </r>
    <r>
      <rPr>
        <b/>
        <sz val="11.5"/>
        <rFont val="Calibri"/>
        <family val="2"/>
        <scheme val="minor"/>
      </rPr>
      <t xml:space="preserve">) = </t>
    </r>
    <r>
      <rPr>
        <b/>
        <sz val="11.5"/>
        <color rgb="FF0070C0"/>
        <rFont val="Calibri"/>
        <family val="2"/>
        <scheme val="minor"/>
      </rPr>
      <t>(TEkm)</t>
    </r>
  </si>
  <si>
    <r>
      <t xml:space="preserve">Obs 1. Embora a quilometragem para fins de pesquisa de preços seja a estimada </t>
    </r>
    <r>
      <rPr>
        <b/>
        <sz val="11.5"/>
        <color rgb="FF0070C0"/>
        <rFont val="Calibri"/>
        <family val="2"/>
        <scheme val="minor"/>
      </rPr>
      <t>(TEkm</t>
    </r>
    <r>
      <rPr>
        <b/>
        <sz val="11.5"/>
        <color theme="1"/>
        <rFont val="Calibri"/>
        <family val="2"/>
        <scheme val="minor"/>
      </rPr>
      <t xml:space="preserve">), ou seja, considerando as faltas, o valor do contrato deverá ser pela quilometragem total </t>
    </r>
    <r>
      <rPr>
        <b/>
        <sz val="11.5"/>
        <color rgb="FF0070C0"/>
        <rFont val="Calibri"/>
        <family val="2"/>
        <scheme val="minor"/>
      </rPr>
      <t>(KMT)</t>
    </r>
    <r>
      <rPr>
        <b/>
        <sz val="11.5"/>
        <color theme="1"/>
        <rFont val="Calibri"/>
        <family val="2"/>
        <scheme val="minor"/>
      </rPr>
      <t xml:space="preserve"> </t>
    </r>
  </si>
  <si>
    <r>
      <t xml:space="preserve">Obs 2. Todos os cálculos dos custos variáveis (manutenção, pneus, etc., devem ser realizados, considerando o </t>
    </r>
    <r>
      <rPr>
        <b/>
        <sz val="11.5"/>
        <color rgb="FFFF0000"/>
        <rFont val="Calibri"/>
        <family val="2"/>
        <scheme val="minor"/>
      </rPr>
      <t>TEkm</t>
    </r>
    <r>
      <rPr>
        <b/>
        <sz val="11.5"/>
        <color theme="1"/>
        <rFont val="Calibri"/>
        <family val="2"/>
        <scheme val="minor"/>
      </rPr>
      <t xml:space="preserve"> </t>
    </r>
  </si>
  <si>
    <r>
      <t xml:space="preserve">Tempo conduzindo o veículo (ida e volta) (utilizar horas + minutos, ex. 2h45min) </t>
    </r>
    <r>
      <rPr>
        <b/>
        <sz val="11.5"/>
        <color rgb="FFFF0000"/>
        <rFont val="Calibri"/>
        <family val="2"/>
        <scheme val="minor"/>
      </rPr>
      <t>(1)</t>
    </r>
  </si>
  <si>
    <r>
      <t xml:space="preserve">Tempo de espera (entre ida e volta) </t>
    </r>
    <r>
      <rPr>
        <b/>
        <sz val="11.5"/>
        <color rgb="FFFF0000"/>
        <rFont val="Calibri"/>
        <family val="2"/>
        <scheme val="minor"/>
      </rPr>
      <t>(2)</t>
    </r>
  </si>
  <si>
    <r>
      <t>Tempo total (horas)</t>
    </r>
    <r>
      <rPr>
        <b/>
        <sz val="11.5"/>
        <color rgb="FFFF0000"/>
        <rFont val="Calibri"/>
        <family val="2"/>
        <scheme val="minor"/>
      </rPr>
      <t xml:space="preserve"> (1)</t>
    </r>
    <r>
      <rPr>
        <b/>
        <sz val="11.5"/>
        <rFont val="Calibri"/>
        <family val="2"/>
        <scheme val="minor"/>
      </rPr>
      <t xml:space="preserve"> + </t>
    </r>
    <r>
      <rPr>
        <b/>
        <sz val="11.5"/>
        <color rgb="FFFF0000"/>
        <rFont val="Calibri"/>
        <family val="2"/>
        <scheme val="minor"/>
      </rPr>
      <t>(2)</t>
    </r>
    <r>
      <rPr>
        <b/>
        <sz val="11.5"/>
        <rFont val="Calibri"/>
        <family val="2"/>
        <scheme val="minor"/>
      </rPr>
      <t xml:space="preserve"> = </t>
    </r>
    <r>
      <rPr>
        <b/>
        <sz val="11.5"/>
        <color rgb="FFFF0000"/>
        <rFont val="Calibri"/>
        <family val="2"/>
        <scheme val="minor"/>
      </rPr>
      <t>(3)</t>
    </r>
  </si>
  <si>
    <r>
      <t xml:space="preserve">Custo por km </t>
    </r>
    <r>
      <rPr>
        <sz val="11.5"/>
        <color rgb="FFFF0000"/>
        <rFont val="Calibri"/>
        <family val="2"/>
        <scheme val="minor"/>
      </rPr>
      <t>(KMT)</t>
    </r>
  </si>
  <si>
    <r>
      <t xml:space="preserve">km diários percorridos (ida e volta) </t>
    </r>
    <r>
      <rPr>
        <sz val="12"/>
        <color rgb="FFFF0000"/>
        <rFont val="Calibri"/>
        <family val="2"/>
        <scheme val="minor"/>
      </rPr>
      <t>(KMT)</t>
    </r>
  </si>
  <si>
    <r>
      <t xml:space="preserve">número de recapagens considerando o </t>
    </r>
    <r>
      <rPr>
        <sz val="12"/>
        <color rgb="FFFF0000"/>
        <rFont val="Calibri"/>
        <family val="2"/>
        <scheme val="minor"/>
      </rPr>
      <t>(KMT)</t>
    </r>
  </si>
  <si>
    <r>
      <t xml:space="preserve">Custo total com pneus considerando o </t>
    </r>
    <r>
      <rPr>
        <sz val="12"/>
        <color rgb="FFFF0000"/>
        <rFont val="Calibri"/>
        <family val="2"/>
        <scheme val="minor"/>
      </rPr>
      <t>(KMT)</t>
    </r>
  </si>
  <si>
    <r>
      <t xml:space="preserve">Custo da Manutenção por km </t>
    </r>
    <r>
      <rPr>
        <b/>
        <sz val="12"/>
        <color rgb="FFFF0000"/>
        <rFont val="Calibri"/>
        <family val="2"/>
        <scheme val="minor"/>
      </rPr>
      <t>(KMT)</t>
    </r>
  </si>
  <si>
    <r>
      <t xml:space="preserve">Custo anual de pedágio por km </t>
    </r>
    <r>
      <rPr>
        <sz val="12"/>
        <color rgb="FFFF0000"/>
        <rFont val="Calibri"/>
        <family val="2"/>
        <scheme val="minor"/>
      </rPr>
      <t>(KMT)</t>
    </r>
  </si>
  <si>
    <t>REGULAMENTO PARA A REMESSA OBRIGATÓRIA DE INFORMAÇÕES, DADOS E DOCUMENTOS AO TCE-MS</t>
  </si>
  <si>
    <t>SUBANEXO XI
PLANILHA DE COMPOSIÇÃO DE CUSTOS (FIXO + VARIÁVEL) POR LINHA DE TRANSPORTE ESCOLAR</t>
  </si>
  <si>
    <t>Data:</t>
  </si>
  <si>
    <t>Identificação do Ordenador de Despesas</t>
  </si>
  <si>
    <t>Serviço de Transporte Escolar - MUNICÍPIO SELVIRIA/MS</t>
  </si>
  <si>
    <t>MODALIDADE DE LICITAÇÃO PREGÃO ELETRÔNICO Nº 002/2026 - PROCESSO ADM Nº 19/2026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</si>
</sst>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* #,##0.0000_-;\-* #,##0.000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1.5"/>
      <name val="Calibri"/>
      <family val="2"/>
      <scheme val="minor"/>
    </font>
    <font>
      <sz val="11.5"/>
      <name val="Calibri"/>
      <family val="2"/>
      <scheme val="minor"/>
    </font>
    <font>
      <b/>
      <sz val="11.5"/>
      <color rgb="FFFF0000"/>
      <name val="Calibri"/>
      <family val="2"/>
      <scheme val="minor"/>
    </font>
    <font>
      <sz val="11.5"/>
      <color rgb="FFFF0000"/>
      <name val="Calibri"/>
      <family val="2"/>
      <scheme val="minor"/>
    </font>
    <font>
      <sz val="11.5"/>
      <color rgb="FF0070C0"/>
      <name val="Calibri"/>
      <family val="2"/>
      <scheme val="minor"/>
    </font>
    <font>
      <b/>
      <sz val="11.5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3B3B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4">
    <xf numFmtId="0" fontId="0" fillId="0" borderId="0" xfId="0"/>
    <xf numFmtId="9" fontId="0" fillId="0" borderId="0" xfId="2" applyFont="1"/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justify" vertical="center" wrapText="1"/>
    </xf>
    <xf numFmtId="0" fontId="6" fillId="5" borderId="18" xfId="0" applyFont="1" applyFill="1" applyBorder="1" applyAlignment="1">
      <alignment horizontal="left"/>
    </xf>
    <xf numFmtId="0" fontId="6" fillId="5" borderId="19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6" fillId="0" borderId="17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43" fontId="6" fillId="4" borderId="10" xfId="3" applyFont="1" applyFill="1" applyBorder="1" applyAlignment="1">
      <alignment horizontal="right"/>
    </xf>
    <xf numFmtId="0" fontId="7" fillId="0" borderId="16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4" fillId="0" borderId="0" xfId="0" applyFont="1"/>
    <xf numFmtId="0" fontId="6" fillId="5" borderId="5" xfId="0" applyFont="1" applyFill="1" applyBorder="1" applyAlignment="1">
      <alignment horizontal="left"/>
    </xf>
    <xf numFmtId="0" fontId="7" fillId="5" borderId="5" xfId="0" applyFont="1" applyFill="1" applyBorder="1"/>
    <xf numFmtId="0" fontId="7" fillId="4" borderId="0" xfId="0" applyFont="1" applyFill="1" applyAlignment="1">
      <alignment horizontal="left"/>
    </xf>
    <xf numFmtId="0" fontId="7" fillId="0" borderId="5" xfId="0" applyFont="1" applyBorder="1" applyAlignment="1">
      <alignment horizontal="left" vertical="top"/>
    </xf>
    <xf numFmtId="0" fontId="5" fillId="4" borderId="0" xfId="0" applyFont="1" applyFill="1" applyAlignment="1">
      <alignment horizontal="left" vertical="top"/>
    </xf>
    <xf numFmtId="0" fontId="7" fillId="0" borderId="5" xfId="0" applyFont="1" applyBorder="1" applyAlignment="1">
      <alignment horizontal="left"/>
    </xf>
    <xf numFmtId="0" fontId="6" fillId="4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24" xfId="0" applyFont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 wrapText="1"/>
    </xf>
    <xf numFmtId="44" fontId="5" fillId="4" borderId="2" xfId="1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44" fontId="5" fillId="2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10" fontId="5" fillId="0" borderId="2" xfId="2" applyNumberFormat="1" applyFont="1" applyBorder="1" applyAlignment="1">
      <alignment horizontal="center" vertical="center" wrapText="1"/>
    </xf>
    <xf numFmtId="44" fontId="5" fillId="0" borderId="2" xfId="1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10" fontId="5" fillId="4" borderId="2" xfId="2" applyNumberFormat="1" applyFont="1" applyFill="1" applyBorder="1" applyAlignment="1">
      <alignment horizontal="center" vertical="center" wrapText="1"/>
    </xf>
    <xf numFmtId="10" fontId="4" fillId="2" borderId="4" xfId="2" applyNumberFormat="1" applyFont="1" applyFill="1" applyBorder="1" applyAlignment="1">
      <alignment horizontal="center" vertical="center" wrapText="1"/>
    </xf>
    <xf numFmtId="44" fontId="4" fillId="3" borderId="2" xfId="1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4" borderId="2" xfId="2" applyNumberFormat="1" applyFont="1" applyFill="1" applyBorder="1" applyAlignment="1">
      <alignment horizontal="left" vertical="center" wrapText="1"/>
    </xf>
    <xf numFmtId="44" fontId="5" fillId="4" borderId="2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44" fontId="5" fillId="0" borderId="2" xfId="0" applyNumberFormat="1" applyFont="1" applyBorder="1" applyAlignment="1">
      <alignment horizontal="justify" vertical="center" wrapText="1"/>
    </xf>
    <xf numFmtId="0" fontId="5" fillId="4" borderId="2" xfId="0" applyFont="1" applyFill="1" applyBorder="1" applyAlignment="1">
      <alignment horizontal="justify" vertical="center" wrapText="1"/>
    </xf>
    <xf numFmtId="44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0" fillId="0" borderId="0" xfId="0" applyNumberFormat="1"/>
    <xf numFmtId="0" fontId="5" fillId="5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5" xfId="0" applyFont="1" applyBorder="1"/>
    <xf numFmtId="4" fontId="7" fillId="0" borderId="5" xfId="0" applyNumberFormat="1" applyFont="1" applyBorder="1"/>
    <xf numFmtId="0" fontId="7" fillId="0" borderId="5" xfId="0" applyFont="1" applyBorder="1" applyAlignment="1">
      <alignment wrapText="1"/>
    </xf>
    <xf numFmtId="0" fontId="5" fillId="0" borderId="5" xfId="0" applyFont="1" applyBorder="1"/>
    <xf numFmtId="0" fontId="4" fillId="5" borderId="5" xfId="0" applyFont="1" applyFill="1" applyBorder="1"/>
    <xf numFmtId="0" fontId="5" fillId="5" borderId="5" xfId="0" applyFont="1" applyFill="1" applyBorder="1"/>
    <xf numFmtId="0" fontId="4" fillId="0" borderId="5" xfId="0" applyFont="1" applyBorder="1"/>
    <xf numFmtId="0" fontId="5" fillId="0" borderId="5" xfId="0" applyFont="1" applyBorder="1" applyAlignment="1">
      <alignment horizontal="right"/>
    </xf>
    <xf numFmtId="9" fontId="5" fillId="0" borderId="5" xfId="0" applyNumberFormat="1" applyFont="1" applyBorder="1"/>
    <xf numFmtId="44" fontId="5" fillId="0" borderId="5" xfId="0" applyNumberFormat="1" applyFont="1" applyBorder="1"/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4" fontId="5" fillId="0" borderId="5" xfId="0" applyNumberFormat="1" applyFont="1" applyBorder="1" applyAlignment="1">
      <alignment horizontal="justify" vertical="center" wrapText="1"/>
    </xf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44" fontId="5" fillId="0" borderId="6" xfId="0" applyNumberFormat="1" applyFont="1" applyBorder="1" applyAlignment="1">
      <alignment horizontal="justify" vertical="center" wrapText="1"/>
    </xf>
    <xf numFmtId="0" fontId="0" fillId="3" borderId="5" xfId="0" applyFill="1" applyBorder="1" applyAlignment="1">
      <alignment horizontal="center"/>
    </xf>
    <xf numFmtId="0" fontId="15" fillId="3" borderId="5" xfId="0" applyFont="1" applyFill="1" applyBorder="1"/>
    <xf numFmtId="43" fontId="16" fillId="0" borderId="5" xfId="3" applyFont="1" applyBorder="1"/>
    <xf numFmtId="43" fontId="16" fillId="0" borderId="5" xfId="3" applyFont="1" applyBorder="1" applyAlignment="1">
      <alignment horizontal="right"/>
    </xf>
    <xf numFmtId="0" fontId="0" fillId="0" borderId="5" xfId="0" applyBorder="1"/>
    <xf numFmtId="0" fontId="0" fillId="6" borderId="5" xfId="0" applyFill="1" applyBorder="1" applyAlignment="1">
      <alignment horizontal="center"/>
    </xf>
    <xf numFmtId="0" fontId="0" fillId="6" borderId="5" xfId="0" applyFill="1" applyBorder="1"/>
    <xf numFmtId="43" fontId="16" fillId="3" borderId="5" xfId="3" applyFont="1" applyFill="1" applyBorder="1"/>
    <xf numFmtId="0" fontId="0" fillId="3" borderId="5" xfId="0" applyFill="1" applyBorder="1" applyAlignment="1">
      <alignment horizontal="right"/>
    </xf>
    <xf numFmtId="0" fontId="16" fillId="0" borderId="5" xfId="0" applyFont="1" applyBorder="1"/>
    <xf numFmtId="165" fontId="20" fillId="0" borderId="5" xfId="3" applyNumberFormat="1" applyFont="1" applyBorder="1"/>
    <xf numFmtId="0" fontId="15" fillId="6" borderId="5" xfId="0" applyFont="1" applyFill="1" applyBorder="1"/>
    <xf numFmtId="165" fontId="20" fillId="6" borderId="5" xfId="3" applyNumberFormat="1" applyFont="1" applyFill="1" applyBorder="1"/>
    <xf numFmtId="0" fontId="15" fillId="0" borderId="0" xfId="0" applyFont="1"/>
    <xf numFmtId="165" fontId="20" fillId="0" borderId="0" xfId="3" applyNumberFormat="1" applyFont="1" applyBorder="1"/>
    <xf numFmtId="0" fontId="2" fillId="3" borderId="5" xfId="0" applyFont="1" applyFill="1" applyBorder="1"/>
    <xf numFmtId="0" fontId="0" fillId="0" borderId="0" xfId="0" applyAlignment="1">
      <alignment horizontal="center"/>
    </xf>
    <xf numFmtId="0" fontId="0" fillId="5" borderId="5" xfId="0" applyFill="1" applyBorder="1" applyAlignment="1">
      <alignment horizontal="center"/>
    </xf>
    <xf numFmtId="0" fontId="19" fillId="5" borderId="5" xfId="0" applyFont="1" applyFill="1" applyBorder="1"/>
    <xf numFmtId="0" fontId="0" fillId="5" borderId="5" xfId="0" applyFill="1" applyBorder="1"/>
    <xf numFmtId="0" fontId="2" fillId="5" borderId="5" xfId="0" applyFont="1" applyFill="1" applyBorder="1"/>
    <xf numFmtId="0" fontId="18" fillId="0" borderId="5" xfId="0" applyFont="1" applyBorder="1"/>
    <xf numFmtId="0" fontId="18" fillId="0" borderId="0" xfId="0" applyFont="1"/>
    <xf numFmtId="0" fontId="5" fillId="0" borderId="6" xfId="0" applyFont="1" applyBorder="1" applyAlignment="1">
      <alignment horizontal="center" vertical="center" wrapText="1"/>
    </xf>
    <xf numFmtId="44" fontId="5" fillId="0" borderId="14" xfId="0" applyNumberFormat="1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0" fillId="7" borderId="5" xfId="0" applyFill="1" applyBorder="1"/>
    <xf numFmtId="0" fontId="0" fillId="8" borderId="5" xfId="0" applyFill="1" applyBorder="1"/>
    <xf numFmtId="0" fontId="0" fillId="9" borderId="5" xfId="0" applyFill="1" applyBorder="1"/>
    <xf numFmtId="0" fontId="0" fillId="9" borderId="5" xfId="0" applyFill="1" applyBorder="1" applyAlignment="1">
      <alignment horizontal="right"/>
    </xf>
    <xf numFmtId="0" fontId="22" fillId="0" borderId="0" xfId="0" applyFont="1"/>
    <xf numFmtId="0" fontId="19" fillId="0" borderId="0" xfId="0" applyFont="1" applyAlignment="1">
      <alignment vertical="center" wrapText="1"/>
    </xf>
    <xf numFmtId="0" fontId="19" fillId="6" borderId="5" xfId="0" applyFont="1" applyFill="1" applyBorder="1"/>
    <xf numFmtId="14" fontId="18" fillId="0" borderId="5" xfId="0" applyNumberFormat="1" applyFont="1" applyBorder="1"/>
    <xf numFmtId="14" fontId="18" fillId="0" borderId="0" xfId="0" applyNumberFormat="1" applyFont="1"/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4" fontId="5" fillId="0" borderId="14" xfId="0" applyNumberFormat="1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left"/>
    </xf>
    <xf numFmtId="0" fontId="15" fillId="3" borderId="5" xfId="0" applyFont="1" applyFill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6" fillId="0" borderId="11" xfId="0" applyFont="1" applyBorder="1" applyAlignment="1">
      <alignment horizontal="left"/>
    </xf>
    <xf numFmtId="0" fontId="14" fillId="0" borderId="0" xfId="0" applyFont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4" fontId="5" fillId="0" borderId="6" xfId="0" applyNumberFormat="1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16" fillId="0" borderId="5" xfId="0" applyFont="1" applyBorder="1" applyAlignment="1">
      <alignment horizontal="left"/>
    </xf>
    <xf numFmtId="44" fontId="5" fillId="2" borderId="1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8" fillId="0" borderId="5" xfId="0" applyFont="1" applyBorder="1" applyAlignment="1">
      <alignment horizontal="left"/>
    </xf>
    <xf numFmtId="0" fontId="19" fillId="6" borderId="5" xfId="0" applyFont="1" applyFill="1" applyBorder="1" applyAlignment="1">
      <alignment horizontal="left"/>
    </xf>
    <xf numFmtId="0" fontId="13" fillId="0" borderId="7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/>
    </xf>
    <xf numFmtId="0" fontId="16" fillId="3" borderId="5" xfId="0" applyFont="1" applyFill="1" applyBorder="1" applyAlignment="1">
      <alignment horizontal="right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wrapText="1"/>
    </xf>
    <xf numFmtId="44" fontId="5" fillId="0" borderId="5" xfId="0" applyNumberFormat="1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6" fillId="0" borderId="5" xfId="0" applyFont="1" applyBorder="1" applyAlignment="1">
      <alignment horizontal="left" wrapText="1"/>
    </xf>
    <xf numFmtId="0" fontId="16" fillId="0" borderId="5" xfId="0" quotePrefix="1" applyFont="1" applyBorder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4" borderId="5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 wrapText="1"/>
    </xf>
    <xf numFmtId="0" fontId="4" fillId="4" borderId="5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5" fillId="4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5" xfId="0" applyFont="1" applyBorder="1" applyAlignment="1">
      <alignment wrapText="1"/>
    </xf>
    <xf numFmtId="0" fontId="5" fillId="0" borderId="5" xfId="0" applyFont="1" applyBorder="1"/>
    <xf numFmtId="0" fontId="6" fillId="4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6" fillId="0" borderId="16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16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5" fillId="0" borderId="5" xfId="0" applyFont="1" applyBorder="1" applyAlignment="1">
      <alignment horizontal="left" vertical="center" wrapText="1"/>
    </xf>
    <xf numFmtId="0" fontId="19" fillId="5" borderId="14" xfId="0" applyFont="1" applyFill="1" applyBorder="1" applyAlignment="1">
      <alignment horizontal="center" vertical="center" wrapText="1"/>
    </xf>
    <xf numFmtId="0" fontId="19" fillId="5" borderId="15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/>
    </xf>
  </cellXfs>
  <cellStyles count="5">
    <cellStyle name="Moeda" xfId="1" builtinId="4"/>
    <cellStyle name="Moeda 2" xfId="4" xr:uid="{00000000-0005-0000-0000-000001000000}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J286"/>
  <sheetViews>
    <sheetView showGridLines="0" tabSelected="1" topLeftCell="A31" zoomScale="140" zoomScaleNormal="140" workbookViewId="0">
      <selection activeCell="A9" sqref="A9:E9"/>
    </sheetView>
  </sheetViews>
  <sheetFormatPr defaultRowHeight="15" x14ac:dyDescent="0.25"/>
  <cols>
    <col min="1" max="1" width="17.7109375" customWidth="1"/>
    <col min="2" max="2" width="30.7109375" customWidth="1"/>
    <col min="3" max="3" width="30" customWidth="1"/>
    <col min="4" max="4" width="14" bestFit="1" customWidth="1"/>
    <col min="5" max="5" width="15" customWidth="1"/>
    <col min="6" max="6" width="12.85546875" customWidth="1"/>
  </cols>
  <sheetData>
    <row r="1" spans="1:9" ht="15.75" thickBot="1" x14ac:dyDescent="0.3">
      <c r="A1" s="106" t="s">
        <v>272</v>
      </c>
    </row>
    <row r="2" spans="1:9" ht="48" customHeight="1" thickBot="1" x14ac:dyDescent="0.3">
      <c r="A2" s="174" t="s">
        <v>273</v>
      </c>
      <c r="B2" s="175"/>
      <c r="C2" s="175"/>
      <c r="D2" s="175"/>
      <c r="E2" s="176"/>
      <c r="F2" s="107"/>
      <c r="G2" s="107"/>
      <c r="H2" s="107"/>
      <c r="I2" s="107"/>
    </row>
    <row r="3" spans="1:9" x14ac:dyDescent="0.25">
      <c r="A3" s="106"/>
    </row>
    <row r="4" spans="1:9" x14ac:dyDescent="0.25">
      <c r="A4" s="2" t="s">
        <v>113</v>
      </c>
      <c r="B4" s="3"/>
      <c r="C4" s="3"/>
      <c r="D4" s="3"/>
      <c r="E4" s="3"/>
    </row>
    <row r="5" spans="1:9" ht="36.75" customHeight="1" x14ac:dyDescent="0.25">
      <c r="A5" s="179" t="s">
        <v>114</v>
      </c>
      <c r="B5" s="179"/>
      <c r="C5" s="179"/>
      <c r="D5" s="179"/>
      <c r="E5" s="179"/>
    </row>
    <row r="6" spans="1:9" ht="41.25" customHeight="1" x14ac:dyDescent="0.25">
      <c r="A6" s="179" t="s">
        <v>115</v>
      </c>
      <c r="B6" s="179"/>
      <c r="C6" s="179"/>
      <c r="D6" s="179"/>
      <c r="E6" s="179"/>
    </row>
    <row r="7" spans="1:9" x14ac:dyDescent="0.25">
      <c r="A7" s="4"/>
      <c r="B7" s="4"/>
      <c r="C7" s="4"/>
    </row>
    <row r="8" spans="1:9" x14ac:dyDescent="0.25">
      <c r="A8" s="4"/>
      <c r="B8" s="4"/>
      <c r="C8" s="4"/>
    </row>
    <row r="9" spans="1:9" x14ac:dyDescent="0.25">
      <c r="A9" s="183" t="s">
        <v>277</v>
      </c>
      <c r="B9" s="183"/>
      <c r="C9" s="183"/>
      <c r="D9" s="183"/>
      <c r="E9" s="183"/>
    </row>
    <row r="10" spans="1:9" x14ac:dyDescent="0.25">
      <c r="A10" s="183" t="s">
        <v>136</v>
      </c>
      <c r="B10" s="183"/>
      <c r="C10" s="183"/>
      <c r="D10" s="183"/>
      <c r="E10" s="183"/>
    </row>
    <row r="11" spans="1:9" x14ac:dyDescent="0.25">
      <c r="A11" s="183" t="s">
        <v>276</v>
      </c>
      <c r="B11" s="183"/>
      <c r="C11" s="183"/>
      <c r="D11" s="183"/>
      <c r="E11" s="183"/>
    </row>
    <row r="12" spans="1:9" x14ac:dyDescent="0.25">
      <c r="A12" s="155" t="s">
        <v>116</v>
      </c>
      <c r="B12" s="155"/>
      <c r="C12" s="155"/>
      <c r="D12" s="155"/>
      <c r="E12" s="155"/>
    </row>
    <row r="13" spans="1:9" ht="15" customHeight="1" x14ac:dyDescent="0.25">
      <c r="A13" s="145" t="s">
        <v>79</v>
      </c>
      <c r="B13" s="145"/>
      <c r="C13" s="145"/>
      <c r="D13" s="145"/>
      <c r="E13" s="145"/>
    </row>
    <row r="14" spans="1:9" ht="29.25" customHeight="1" x14ac:dyDescent="0.25">
      <c r="A14" s="145" t="s">
        <v>80</v>
      </c>
      <c r="B14" s="145"/>
      <c r="C14" s="145"/>
      <c r="D14" s="145"/>
      <c r="E14" s="145"/>
    </row>
    <row r="15" spans="1:9" x14ac:dyDescent="0.25">
      <c r="A15" s="5"/>
      <c r="B15" s="5"/>
      <c r="C15" s="5"/>
    </row>
    <row r="16" spans="1:9" x14ac:dyDescent="0.25">
      <c r="A16" s="129" t="s">
        <v>68</v>
      </c>
      <c r="B16" s="129"/>
      <c r="C16" s="129"/>
    </row>
    <row r="17" spans="1:5" ht="30.75" customHeight="1" x14ac:dyDescent="0.25">
      <c r="A17" s="6" t="s">
        <v>3</v>
      </c>
      <c r="B17" s="173" t="s">
        <v>69</v>
      </c>
      <c r="C17" s="173"/>
      <c r="D17" s="149" t="s">
        <v>70</v>
      </c>
      <c r="E17" s="149"/>
    </row>
    <row r="18" spans="1:5" x14ac:dyDescent="0.25">
      <c r="A18" s="6" t="s">
        <v>5</v>
      </c>
      <c r="B18" s="173" t="s">
        <v>71</v>
      </c>
      <c r="C18" s="173"/>
      <c r="D18" s="149"/>
      <c r="E18" s="149"/>
    </row>
    <row r="19" spans="1:5" ht="32.25" customHeight="1" x14ac:dyDescent="0.25">
      <c r="A19" s="6" t="s">
        <v>6</v>
      </c>
      <c r="B19" s="173" t="s">
        <v>72</v>
      </c>
      <c r="C19" s="173"/>
      <c r="D19" s="149" t="s">
        <v>81</v>
      </c>
      <c r="E19" s="149"/>
    </row>
    <row r="20" spans="1:5" ht="24.75" customHeight="1" x14ac:dyDescent="0.25">
      <c r="A20" s="6" t="s">
        <v>8</v>
      </c>
      <c r="B20" s="173" t="s">
        <v>73</v>
      </c>
      <c r="C20" s="173"/>
      <c r="D20" s="149"/>
      <c r="E20" s="149"/>
    </row>
    <row r="21" spans="1:5" x14ac:dyDescent="0.25">
      <c r="A21" s="5"/>
      <c r="B21" s="5"/>
      <c r="C21" s="5"/>
    </row>
    <row r="22" spans="1:5" ht="15.75" thickBot="1" x14ac:dyDescent="0.3">
      <c r="A22" s="3"/>
      <c r="B22" s="3"/>
      <c r="C22" s="3"/>
      <c r="D22" s="3"/>
      <c r="E22" s="3"/>
    </row>
    <row r="23" spans="1:5" x14ac:dyDescent="0.25">
      <c r="A23" s="7" t="s">
        <v>117</v>
      </c>
      <c r="B23" s="8"/>
      <c r="C23" s="8"/>
      <c r="D23" s="8"/>
      <c r="E23" s="9"/>
    </row>
    <row r="24" spans="1:5" x14ac:dyDescent="0.25">
      <c r="A24" s="10" t="s">
        <v>118</v>
      </c>
      <c r="B24" s="11" t="s">
        <v>119</v>
      </c>
      <c r="C24" s="11" t="s">
        <v>120</v>
      </c>
      <c r="D24" s="11" t="s">
        <v>121</v>
      </c>
      <c r="E24" s="12" t="s">
        <v>122</v>
      </c>
    </row>
    <row r="25" spans="1:5" x14ac:dyDescent="0.25">
      <c r="A25" s="10" t="s">
        <v>123</v>
      </c>
      <c r="B25" s="13"/>
      <c r="C25" s="13"/>
      <c r="D25" s="13"/>
      <c r="E25" s="14"/>
    </row>
    <row r="26" spans="1:5" x14ac:dyDescent="0.25">
      <c r="A26" s="169" t="s">
        <v>255</v>
      </c>
      <c r="B26" s="158"/>
      <c r="C26" s="158"/>
      <c r="D26" s="159"/>
      <c r="E26" s="14"/>
    </row>
    <row r="27" spans="1:5" x14ac:dyDescent="0.25">
      <c r="A27" s="170" t="s">
        <v>124</v>
      </c>
      <c r="B27" s="171"/>
      <c r="C27" s="171"/>
      <c r="D27" s="172"/>
      <c r="E27" s="15" t="s">
        <v>97</v>
      </c>
    </row>
    <row r="28" spans="1:5" x14ac:dyDescent="0.25">
      <c r="A28" s="170" t="s">
        <v>125</v>
      </c>
      <c r="B28" s="171"/>
      <c r="C28" s="171"/>
      <c r="D28" s="172"/>
      <c r="E28" s="15" t="s">
        <v>97</v>
      </c>
    </row>
    <row r="29" spans="1:5" x14ac:dyDescent="0.25">
      <c r="A29" s="170" t="s">
        <v>256</v>
      </c>
      <c r="B29" s="171"/>
      <c r="C29" s="171"/>
      <c r="D29" s="172"/>
      <c r="E29" s="15" t="s">
        <v>97</v>
      </c>
    </row>
    <row r="30" spans="1:5" x14ac:dyDescent="0.25">
      <c r="A30" s="169" t="s">
        <v>257</v>
      </c>
      <c r="B30" s="158"/>
      <c r="C30" s="158"/>
      <c r="D30" s="159"/>
      <c r="E30" s="15" t="s">
        <v>97</v>
      </c>
    </row>
    <row r="31" spans="1:5" x14ac:dyDescent="0.25">
      <c r="A31" s="146" t="s">
        <v>258</v>
      </c>
      <c r="B31" s="147"/>
      <c r="C31" s="147"/>
      <c r="D31" s="148"/>
      <c r="E31" s="15" t="s">
        <v>97</v>
      </c>
    </row>
    <row r="32" spans="1:5" x14ac:dyDescent="0.25">
      <c r="A32" s="16" t="s">
        <v>259</v>
      </c>
      <c r="B32" s="17"/>
      <c r="C32" s="17"/>
      <c r="D32" s="18"/>
      <c r="E32" s="15" t="s">
        <v>97</v>
      </c>
    </row>
    <row r="33" spans="1:5" x14ac:dyDescent="0.25">
      <c r="A33" s="161" t="s">
        <v>260</v>
      </c>
      <c r="B33" s="162"/>
      <c r="C33" s="162"/>
      <c r="D33" s="163"/>
      <c r="E33" s="15" t="s">
        <v>97</v>
      </c>
    </row>
    <row r="34" spans="1:5" ht="33" customHeight="1" thickBot="1" x14ac:dyDescent="0.3">
      <c r="A34" s="164" t="s">
        <v>261</v>
      </c>
      <c r="B34" s="165"/>
      <c r="C34" s="165"/>
      <c r="D34" s="165"/>
      <c r="E34" s="166"/>
    </row>
    <row r="35" spans="1:5" ht="32.25" customHeight="1" x14ac:dyDescent="0.25">
      <c r="A35" s="167" t="s">
        <v>262</v>
      </c>
      <c r="B35" s="167"/>
      <c r="C35" s="167"/>
      <c r="D35" s="167"/>
      <c r="E35" s="167"/>
    </row>
    <row r="36" spans="1:5" ht="45" customHeight="1" x14ac:dyDescent="0.25">
      <c r="A36" s="168" t="s">
        <v>254</v>
      </c>
      <c r="B36" s="168"/>
      <c r="C36" s="168"/>
      <c r="D36" s="168"/>
      <c r="E36" s="168"/>
    </row>
    <row r="37" spans="1:5" x14ac:dyDescent="0.25">
      <c r="A37" s="19"/>
      <c r="B37" s="3"/>
      <c r="C37" s="3"/>
      <c r="D37" s="3"/>
      <c r="E37" s="3"/>
    </row>
    <row r="38" spans="1:5" x14ac:dyDescent="0.25">
      <c r="A38" s="19"/>
      <c r="B38" s="3"/>
      <c r="C38" s="3"/>
      <c r="D38" s="3"/>
      <c r="E38" s="3"/>
    </row>
    <row r="39" spans="1:5" x14ac:dyDescent="0.25">
      <c r="A39" s="20" t="s">
        <v>126</v>
      </c>
      <c r="B39" s="20"/>
      <c r="C39" s="20"/>
      <c r="D39" s="21" t="s">
        <v>135</v>
      </c>
      <c r="E39" s="22"/>
    </row>
    <row r="40" spans="1:5" x14ac:dyDescent="0.25">
      <c r="A40" s="156" t="s">
        <v>263</v>
      </c>
      <c r="B40" s="156"/>
      <c r="C40" s="156"/>
      <c r="D40" s="23"/>
      <c r="E40" s="24"/>
    </row>
    <row r="41" spans="1:5" x14ac:dyDescent="0.25">
      <c r="A41" s="157" t="s">
        <v>264</v>
      </c>
      <c r="B41" s="158"/>
      <c r="C41" s="159"/>
      <c r="D41" s="25"/>
      <c r="E41" s="26"/>
    </row>
    <row r="42" spans="1:5" x14ac:dyDescent="0.25">
      <c r="A42" s="157" t="s">
        <v>265</v>
      </c>
      <c r="B42" s="158"/>
      <c r="C42" s="159"/>
      <c r="D42" s="25"/>
      <c r="E42" s="26"/>
    </row>
    <row r="43" spans="1:5" ht="15.75" customHeight="1" x14ac:dyDescent="0.25">
      <c r="A43" s="27"/>
      <c r="B43" s="27"/>
      <c r="C43" s="27"/>
      <c r="D43" s="27"/>
      <c r="E43" s="27"/>
    </row>
    <row r="44" spans="1:5" x14ac:dyDescent="0.25">
      <c r="A44" s="28"/>
      <c r="B44" s="27"/>
      <c r="C44" s="27"/>
      <c r="D44" s="27"/>
      <c r="E44" s="27"/>
    </row>
    <row r="45" spans="1:5" ht="15.75" customHeight="1" x14ac:dyDescent="0.25">
      <c r="A45" s="27"/>
      <c r="B45" s="27"/>
      <c r="C45" s="27"/>
      <c r="D45" s="27"/>
      <c r="E45" s="3"/>
    </row>
    <row r="46" spans="1:5" ht="15.75" customHeight="1" x14ac:dyDescent="0.25">
      <c r="A46" s="160" t="s">
        <v>126</v>
      </c>
      <c r="B46" s="160"/>
      <c r="C46" s="160"/>
      <c r="D46" s="160"/>
      <c r="E46" s="20"/>
    </row>
    <row r="47" spans="1:5" ht="15" customHeight="1" x14ac:dyDescent="0.25">
      <c r="A47" s="143" t="s">
        <v>127</v>
      </c>
      <c r="B47" s="143"/>
      <c r="C47" s="143"/>
      <c r="D47" s="143"/>
      <c r="E47" s="29"/>
    </row>
    <row r="48" spans="1:5" ht="15" customHeight="1" x14ac:dyDescent="0.25">
      <c r="A48" s="143" t="s">
        <v>128</v>
      </c>
      <c r="B48" s="143"/>
      <c r="C48" s="143"/>
      <c r="D48" s="143"/>
      <c r="E48" s="30"/>
    </row>
    <row r="49" spans="1:5" x14ac:dyDescent="0.25">
      <c r="A49" s="144" t="s">
        <v>129</v>
      </c>
      <c r="B49" s="144"/>
      <c r="C49" s="144"/>
      <c r="D49" s="144"/>
      <c r="E49" s="29"/>
    </row>
    <row r="50" spans="1:5" x14ac:dyDescent="0.25">
      <c r="A50" s="5"/>
      <c r="B50" s="5"/>
      <c r="C50" s="5"/>
    </row>
    <row r="51" spans="1:5" x14ac:dyDescent="0.25">
      <c r="A51" s="5"/>
      <c r="B51" s="5"/>
      <c r="C51" s="5"/>
    </row>
    <row r="52" spans="1:5" x14ac:dyDescent="0.25">
      <c r="A52" s="5"/>
      <c r="B52" s="5"/>
      <c r="C52" s="5"/>
    </row>
    <row r="53" spans="1:5" ht="18.75" x14ac:dyDescent="0.25">
      <c r="A53" s="151" t="s">
        <v>196</v>
      </c>
      <c r="B53" s="151"/>
      <c r="C53" s="151"/>
    </row>
    <row r="54" spans="1:5" ht="16.5" customHeight="1" thickBot="1" x14ac:dyDescent="0.3">
      <c r="A54" s="132" t="s">
        <v>175</v>
      </c>
      <c r="B54" s="132"/>
      <c r="C54" s="132"/>
    </row>
    <row r="55" spans="1:5" ht="15.75" thickBot="1" x14ac:dyDescent="0.3">
      <c r="A55" s="31" t="s">
        <v>0</v>
      </c>
      <c r="B55" s="32" t="s">
        <v>1</v>
      </c>
      <c r="C55" s="32" t="s">
        <v>2</v>
      </c>
    </row>
    <row r="56" spans="1:5" ht="15.75" thickBot="1" x14ac:dyDescent="0.3">
      <c r="A56" s="33" t="s">
        <v>3</v>
      </c>
      <c r="B56" s="34" t="s">
        <v>4</v>
      </c>
      <c r="C56" s="35"/>
    </row>
    <row r="57" spans="1:5" ht="15.75" thickBot="1" x14ac:dyDescent="0.3">
      <c r="A57" s="33" t="s">
        <v>5</v>
      </c>
      <c r="B57" s="34" t="s">
        <v>78</v>
      </c>
      <c r="C57" s="35"/>
    </row>
    <row r="58" spans="1:5" ht="15.75" thickBot="1" x14ac:dyDescent="0.3">
      <c r="A58" s="33" t="s">
        <v>6</v>
      </c>
      <c r="B58" s="34" t="s">
        <v>82</v>
      </c>
      <c r="C58" s="35"/>
    </row>
    <row r="59" spans="1:5" x14ac:dyDescent="0.25">
      <c r="A59" s="33" t="s">
        <v>8</v>
      </c>
      <c r="B59" s="34" t="s">
        <v>7</v>
      </c>
      <c r="C59" s="35"/>
    </row>
    <row r="60" spans="1:5" ht="15.75" thickBot="1" x14ac:dyDescent="0.3">
      <c r="A60" s="33" t="s">
        <v>10</v>
      </c>
      <c r="B60" s="34" t="s">
        <v>9</v>
      </c>
      <c r="C60" s="35"/>
    </row>
    <row r="61" spans="1:5" ht="15.75" thickBot="1" x14ac:dyDescent="0.3">
      <c r="A61" s="36" t="s">
        <v>11</v>
      </c>
      <c r="B61" s="34" t="s">
        <v>83</v>
      </c>
      <c r="C61" s="35"/>
    </row>
    <row r="62" spans="1:5" ht="15.75" thickBot="1" x14ac:dyDescent="0.3">
      <c r="A62" s="36" t="s">
        <v>12</v>
      </c>
      <c r="B62" s="34" t="s">
        <v>84</v>
      </c>
      <c r="C62" s="35"/>
    </row>
    <row r="63" spans="1:5" ht="15.75" thickBot="1" x14ac:dyDescent="0.3">
      <c r="A63" s="33" t="s">
        <v>13</v>
      </c>
      <c r="B63" s="34" t="s">
        <v>14</v>
      </c>
      <c r="C63" s="35"/>
    </row>
    <row r="64" spans="1:5" ht="28.5" customHeight="1" thickBot="1" x14ac:dyDescent="0.3">
      <c r="A64" s="115" t="s">
        <v>15</v>
      </c>
      <c r="B64" s="116"/>
      <c r="C64" s="37">
        <f>SUM(C56:C63)</f>
        <v>0</v>
      </c>
    </row>
    <row r="65" spans="1:3" x14ac:dyDescent="0.25">
      <c r="A65" s="38"/>
    </row>
    <row r="66" spans="1:3" x14ac:dyDescent="0.25">
      <c r="A66" s="38"/>
    </row>
    <row r="67" spans="1:3" ht="19.5" thickBot="1" x14ac:dyDescent="0.3">
      <c r="A67" s="132" t="s">
        <v>176</v>
      </c>
      <c r="B67" s="132"/>
      <c r="C67" s="132"/>
    </row>
    <row r="68" spans="1:3" ht="15.75" thickBot="1" x14ac:dyDescent="0.3">
      <c r="A68" s="31" t="s">
        <v>16</v>
      </c>
      <c r="B68" s="32" t="s">
        <v>17</v>
      </c>
      <c r="C68" s="32" t="s">
        <v>2</v>
      </c>
    </row>
    <row r="69" spans="1:3" ht="15.75" thickBot="1" x14ac:dyDescent="0.3">
      <c r="A69" s="33" t="s">
        <v>3</v>
      </c>
      <c r="B69" s="34" t="s">
        <v>18</v>
      </c>
      <c r="C69" s="35"/>
    </row>
    <row r="70" spans="1:3" ht="15.75" thickBot="1" x14ac:dyDescent="0.3">
      <c r="A70" s="33" t="s">
        <v>63</v>
      </c>
      <c r="B70" s="34" t="s">
        <v>64</v>
      </c>
      <c r="C70" s="35"/>
    </row>
    <row r="71" spans="1:3" ht="30.75" thickBot="1" x14ac:dyDescent="0.3">
      <c r="A71" s="33" t="s">
        <v>5</v>
      </c>
      <c r="B71" s="34" t="s">
        <v>19</v>
      </c>
      <c r="C71" s="35"/>
    </row>
    <row r="72" spans="1:3" ht="15.75" thickBot="1" x14ac:dyDescent="0.3">
      <c r="A72" s="33" t="s">
        <v>6</v>
      </c>
      <c r="B72" s="34" t="s">
        <v>86</v>
      </c>
      <c r="C72" s="35"/>
    </row>
    <row r="73" spans="1:3" ht="15.75" thickBot="1" x14ac:dyDescent="0.3">
      <c r="A73" s="33" t="s">
        <v>8</v>
      </c>
      <c r="B73" s="34" t="s">
        <v>85</v>
      </c>
      <c r="C73" s="35"/>
    </row>
    <row r="74" spans="1:3" ht="35.25" customHeight="1" thickBot="1" x14ac:dyDescent="0.3">
      <c r="A74" s="33" t="s">
        <v>10</v>
      </c>
      <c r="B74" s="34" t="s">
        <v>20</v>
      </c>
      <c r="C74" s="35"/>
    </row>
    <row r="75" spans="1:3" ht="15.75" thickBot="1" x14ac:dyDescent="0.3">
      <c r="A75" s="33" t="s">
        <v>11</v>
      </c>
      <c r="B75" s="34" t="s">
        <v>14</v>
      </c>
      <c r="C75" s="35"/>
    </row>
    <row r="76" spans="1:3" ht="42.75" customHeight="1" thickBot="1" x14ac:dyDescent="0.3">
      <c r="A76" s="115" t="s">
        <v>21</v>
      </c>
      <c r="B76" s="116"/>
      <c r="C76" s="37">
        <f>SUM(C69:C75)</f>
        <v>0</v>
      </c>
    </row>
    <row r="77" spans="1:3" x14ac:dyDescent="0.25">
      <c r="A77" s="38"/>
    </row>
    <row r="78" spans="1:3" x14ac:dyDescent="0.25">
      <c r="A78" s="38"/>
    </row>
    <row r="79" spans="1:3" ht="18.75" x14ac:dyDescent="0.25">
      <c r="A79" s="142" t="s">
        <v>177</v>
      </c>
      <c r="B79" s="142"/>
      <c r="C79" s="142"/>
    </row>
    <row r="80" spans="1:3" ht="18.75" x14ac:dyDescent="0.25">
      <c r="A80" s="39"/>
    </row>
    <row r="81" spans="1:4" ht="19.5" thickBot="1" x14ac:dyDescent="0.3">
      <c r="A81" s="132" t="s">
        <v>178</v>
      </c>
      <c r="B81" s="132"/>
      <c r="C81" s="132"/>
      <c r="D81" s="132"/>
    </row>
    <row r="82" spans="1:4" ht="15.75" thickBot="1" x14ac:dyDescent="0.3">
      <c r="A82" s="31" t="s">
        <v>179</v>
      </c>
      <c r="B82" s="32" t="s">
        <v>23</v>
      </c>
      <c r="C82" s="32" t="s">
        <v>24</v>
      </c>
      <c r="D82" s="32" t="s">
        <v>2</v>
      </c>
    </row>
    <row r="83" spans="1:4" ht="15.75" thickBot="1" x14ac:dyDescent="0.3">
      <c r="A83" s="40" t="s">
        <v>3</v>
      </c>
      <c r="B83" s="34" t="s">
        <v>25</v>
      </c>
      <c r="C83" s="41">
        <v>0.2</v>
      </c>
      <c r="D83" s="42">
        <f>C83*$C$64</f>
        <v>0</v>
      </c>
    </row>
    <row r="84" spans="1:4" ht="15.75" thickBot="1" x14ac:dyDescent="0.3">
      <c r="A84" s="40" t="s">
        <v>5</v>
      </c>
      <c r="B84" s="34" t="s">
        <v>26</v>
      </c>
      <c r="C84" s="41">
        <v>1.4999999999999999E-2</v>
      </c>
      <c r="D84" s="42">
        <f t="shared" ref="D84:D91" si="0">C84*$C$64</f>
        <v>0</v>
      </c>
    </row>
    <row r="85" spans="1:4" x14ac:dyDescent="0.25">
      <c r="A85" s="40" t="s">
        <v>6</v>
      </c>
      <c r="B85" s="34" t="s">
        <v>27</v>
      </c>
      <c r="C85" s="41">
        <v>0.01</v>
      </c>
      <c r="D85" s="42">
        <f t="shared" si="0"/>
        <v>0</v>
      </c>
    </row>
    <row r="86" spans="1:4" ht="15.75" thickBot="1" x14ac:dyDescent="0.3">
      <c r="A86" s="40" t="s">
        <v>8</v>
      </c>
      <c r="B86" s="34" t="s">
        <v>28</v>
      </c>
      <c r="C86" s="41">
        <v>2E-3</v>
      </c>
      <c r="D86" s="42">
        <f t="shared" si="0"/>
        <v>0</v>
      </c>
    </row>
    <row r="87" spans="1:4" ht="15.75" thickBot="1" x14ac:dyDescent="0.3">
      <c r="A87" s="40" t="s">
        <v>10</v>
      </c>
      <c r="B87" s="43" t="s">
        <v>29</v>
      </c>
      <c r="C87" s="41">
        <v>2.5000000000000001E-2</v>
      </c>
      <c r="D87" s="42">
        <f t="shared" si="0"/>
        <v>0</v>
      </c>
    </row>
    <row r="88" spans="1:4" ht="15.75" thickBot="1" x14ac:dyDescent="0.3">
      <c r="A88" s="40" t="s">
        <v>11</v>
      </c>
      <c r="B88" s="34" t="s">
        <v>30</v>
      </c>
      <c r="C88" s="41">
        <v>0.08</v>
      </c>
      <c r="D88" s="42">
        <f t="shared" si="0"/>
        <v>0</v>
      </c>
    </row>
    <row r="89" spans="1:4" ht="30.75" thickBot="1" x14ac:dyDescent="0.3">
      <c r="A89" s="40" t="s">
        <v>12</v>
      </c>
      <c r="B89" s="34" t="s">
        <v>31</v>
      </c>
      <c r="C89" s="44"/>
      <c r="D89" s="35">
        <f t="shared" si="0"/>
        <v>0</v>
      </c>
    </row>
    <row r="90" spans="1:4" ht="15.75" thickBot="1" x14ac:dyDescent="0.3">
      <c r="A90" s="40" t="s">
        <v>13</v>
      </c>
      <c r="B90" s="34" t="s">
        <v>32</v>
      </c>
      <c r="C90" s="41">
        <v>6.0000000000000001E-3</v>
      </c>
      <c r="D90" s="42">
        <f t="shared" si="0"/>
        <v>0</v>
      </c>
    </row>
    <row r="91" spans="1:4" ht="15.75" thickBot="1" x14ac:dyDescent="0.3">
      <c r="A91" s="115" t="s">
        <v>33</v>
      </c>
      <c r="B91" s="116"/>
      <c r="C91" s="45">
        <f>SUM(C83:C90)</f>
        <v>0.33800000000000008</v>
      </c>
      <c r="D91" s="46">
        <f t="shared" si="0"/>
        <v>0</v>
      </c>
    </row>
    <row r="92" spans="1:4" x14ac:dyDescent="0.25">
      <c r="A92" s="38"/>
    </row>
    <row r="93" spans="1:4" ht="19.5" thickBot="1" x14ac:dyDescent="0.3">
      <c r="A93" s="132" t="s">
        <v>180</v>
      </c>
      <c r="B93" s="132"/>
      <c r="C93" s="132"/>
      <c r="D93" s="132"/>
    </row>
    <row r="94" spans="1:4" ht="15.75" thickBot="1" x14ac:dyDescent="0.3">
      <c r="A94" s="31" t="s">
        <v>181</v>
      </c>
      <c r="B94" s="32" t="s">
        <v>77</v>
      </c>
      <c r="C94" s="32" t="s">
        <v>24</v>
      </c>
      <c r="D94" s="32" t="s">
        <v>2</v>
      </c>
    </row>
    <row r="95" spans="1:4" ht="15.75" thickBot="1" x14ac:dyDescent="0.3">
      <c r="A95" s="40" t="s">
        <v>3</v>
      </c>
      <c r="B95" s="34" t="s">
        <v>34</v>
      </c>
      <c r="C95" s="41">
        <v>8.3299999999999999E-2</v>
      </c>
      <c r="D95" s="42">
        <f>C64*C95</f>
        <v>0</v>
      </c>
    </row>
    <row r="96" spans="1:4" ht="15.75" thickBot="1" x14ac:dyDescent="0.3">
      <c r="A96" s="40" t="s">
        <v>5</v>
      </c>
      <c r="B96" s="34" t="s">
        <v>87</v>
      </c>
      <c r="C96" s="41">
        <v>2.7799999999999998E-2</v>
      </c>
      <c r="D96" s="42">
        <f>C96*$C$64</f>
        <v>0</v>
      </c>
    </row>
    <row r="97" spans="1:8" ht="15.75" thickBot="1" x14ac:dyDescent="0.3">
      <c r="A97" s="40"/>
      <c r="B97" s="47" t="s">
        <v>35</v>
      </c>
      <c r="C97" s="41"/>
      <c r="D97" s="42">
        <f>SUM(D96:D96)</f>
        <v>0</v>
      </c>
    </row>
    <row r="98" spans="1:8" ht="45.75" customHeight="1" thickBot="1" x14ac:dyDescent="0.3">
      <c r="A98" s="40"/>
      <c r="B98" s="34" t="s">
        <v>74</v>
      </c>
      <c r="C98" s="41">
        <f>SUM(C95:C97)</f>
        <v>0.1111</v>
      </c>
      <c r="D98" s="42">
        <f>C98*$C$64</f>
        <v>0</v>
      </c>
    </row>
    <row r="99" spans="1:8" ht="15.75" thickBot="1" x14ac:dyDescent="0.3">
      <c r="A99" s="115" t="s">
        <v>33</v>
      </c>
      <c r="B99" s="116"/>
      <c r="C99" s="45"/>
      <c r="D99" s="37">
        <f>SUM(D98,D97)</f>
        <v>0</v>
      </c>
    </row>
    <row r="100" spans="1:8" x14ac:dyDescent="0.25">
      <c r="A100" s="38"/>
    </row>
    <row r="101" spans="1:8" ht="19.5" thickBot="1" x14ac:dyDescent="0.3">
      <c r="A101" s="132" t="s">
        <v>182</v>
      </c>
      <c r="B101" s="132"/>
      <c r="C101" s="132"/>
      <c r="D101" s="132"/>
    </row>
    <row r="102" spans="1:8" ht="15.75" thickBot="1" x14ac:dyDescent="0.3">
      <c r="A102" s="31" t="s">
        <v>183</v>
      </c>
      <c r="B102" s="32" t="s">
        <v>36</v>
      </c>
      <c r="C102" s="32" t="s">
        <v>24</v>
      </c>
      <c r="D102" s="32" t="s">
        <v>2</v>
      </c>
    </row>
    <row r="103" spans="1:8" ht="15.75" thickBot="1" x14ac:dyDescent="0.3">
      <c r="A103" s="40" t="s">
        <v>3</v>
      </c>
      <c r="B103" s="34" t="s">
        <v>36</v>
      </c>
      <c r="C103" s="44"/>
      <c r="D103" s="35">
        <f>C103*$C$64</f>
        <v>0</v>
      </c>
      <c r="H103" s="1"/>
    </row>
    <row r="104" spans="1:8" ht="30.75" thickBot="1" x14ac:dyDescent="0.3">
      <c r="A104" s="40" t="s">
        <v>5</v>
      </c>
      <c r="B104" s="34" t="s">
        <v>93</v>
      </c>
      <c r="C104" s="41"/>
      <c r="D104" s="42">
        <f>C104*$C$64</f>
        <v>0</v>
      </c>
    </row>
    <row r="105" spans="1:8" ht="15.75" thickBot="1" x14ac:dyDescent="0.3">
      <c r="A105" s="115" t="s">
        <v>33</v>
      </c>
      <c r="B105" s="116"/>
      <c r="C105" s="45"/>
      <c r="D105" s="37">
        <f>SUM(D104,D103)</f>
        <v>0</v>
      </c>
    </row>
    <row r="106" spans="1:8" ht="18.75" x14ac:dyDescent="0.25">
      <c r="A106" s="39"/>
    </row>
    <row r="107" spans="1:8" ht="19.5" thickBot="1" x14ac:dyDescent="0.3">
      <c r="A107" s="132" t="s">
        <v>184</v>
      </c>
      <c r="B107" s="132"/>
      <c r="C107" s="132"/>
      <c r="D107" s="132"/>
    </row>
    <row r="108" spans="1:8" ht="15.75" thickBot="1" x14ac:dyDescent="0.3">
      <c r="A108" s="31" t="s">
        <v>185</v>
      </c>
      <c r="B108" s="32" t="s">
        <v>37</v>
      </c>
      <c r="C108" s="32" t="s">
        <v>24</v>
      </c>
      <c r="D108" s="32" t="s">
        <v>2</v>
      </c>
    </row>
    <row r="109" spans="1:8" ht="15.75" thickBot="1" x14ac:dyDescent="0.3">
      <c r="A109" s="40" t="s">
        <v>3</v>
      </c>
      <c r="B109" s="34" t="s">
        <v>38</v>
      </c>
      <c r="C109" s="44"/>
      <c r="D109" s="35">
        <f t="shared" ref="D109:D114" si="1">C109*$C$64</f>
        <v>0</v>
      </c>
    </row>
    <row r="110" spans="1:8" ht="30.75" thickBot="1" x14ac:dyDescent="0.3">
      <c r="A110" s="40" t="s">
        <v>5</v>
      </c>
      <c r="B110" s="34" t="s">
        <v>90</v>
      </c>
      <c r="C110" s="44">
        <f>C88*C109</f>
        <v>0</v>
      </c>
      <c r="D110" s="35">
        <f t="shared" si="1"/>
        <v>0</v>
      </c>
    </row>
    <row r="111" spans="1:8" ht="30.75" thickBot="1" x14ac:dyDescent="0.3">
      <c r="A111" s="40" t="s">
        <v>6</v>
      </c>
      <c r="B111" s="34" t="s">
        <v>89</v>
      </c>
      <c r="C111" s="44"/>
      <c r="D111" s="35">
        <f t="shared" si="1"/>
        <v>0</v>
      </c>
    </row>
    <row r="112" spans="1:8" ht="15.75" thickBot="1" x14ac:dyDescent="0.3">
      <c r="A112" s="40" t="s">
        <v>8</v>
      </c>
      <c r="B112" s="34" t="s">
        <v>39</v>
      </c>
      <c r="C112" s="44"/>
      <c r="D112" s="35">
        <f t="shared" si="1"/>
        <v>0</v>
      </c>
    </row>
    <row r="113" spans="1:4" ht="30.75" thickBot="1" x14ac:dyDescent="0.3">
      <c r="A113" s="40" t="s">
        <v>10</v>
      </c>
      <c r="B113" s="34" t="s">
        <v>40</v>
      </c>
      <c r="C113" s="44">
        <f>C91*C112</f>
        <v>0</v>
      </c>
      <c r="D113" s="35">
        <f t="shared" si="1"/>
        <v>0</v>
      </c>
    </row>
    <row r="114" spans="1:4" ht="30.75" thickBot="1" x14ac:dyDescent="0.3">
      <c r="A114" s="40" t="s">
        <v>11</v>
      </c>
      <c r="B114" s="48" t="s">
        <v>91</v>
      </c>
      <c r="C114" s="44"/>
      <c r="D114" s="35">
        <f t="shared" si="1"/>
        <v>0</v>
      </c>
    </row>
    <row r="115" spans="1:4" ht="15.75" thickBot="1" x14ac:dyDescent="0.3">
      <c r="A115" s="115" t="s">
        <v>41</v>
      </c>
      <c r="B115" s="116"/>
      <c r="C115" s="45">
        <f>SUM(C109:C114)</f>
        <v>0</v>
      </c>
      <c r="D115" s="37">
        <f>SUM(D109:D114)</f>
        <v>0</v>
      </c>
    </row>
    <row r="116" spans="1:4" ht="18.75" x14ac:dyDescent="0.25">
      <c r="A116" s="39"/>
    </row>
    <row r="117" spans="1:4" ht="19.5" thickBot="1" x14ac:dyDescent="0.3">
      <c r="A117" s="132" t="s">
        <v>186</v>
      </c>
      <c r="B117" s="132"/>
      <c r="C117" s="132"/>
      <c r="D117" s="132"/>
    </row>
    <row r="118" spans="1:4" ht="45.75" thickBot="1" x14ac:dyDescent="0.3">
      <c r="A118" s="31" t="s">
        <v>187</v>
      </c>
      <c r="B118" s="32" t="s">
        <v>42</v>
      </c>
      <c r="C118" s="32" t="s">
        <v>24</v>
      </c>
      <c r="D118" s="32" t="s">
        <v>2</v>
      </c>
    </row>
    <row r="119" spans="1:4" ht="15.75" thickBot="1" x14ac:dyDescent="0.3">
      <c r="A119" s="40" t="s">
        <v>3</v>
      </c>
      <c r="B119" s="34" t="s">
        <v>92</v>
      </c>
      <c r="C119" s="49"/>
      <c r="D119" s="50">
        <f>C119*$C$64</f>
        <v>0</v>
      </c>
    </row>
    <row r="120" spans="1:4" ht="15.75" thickBot="1" x14ac:dyDescent="0.3">
      <c r="A120" s="40" t="s">
        <v>5</v>
      </c>
      <c r="B120" s="34" t="s">
        <v>43</v>
      </c>
      <c r="C120" s="49"/>
      <c r="D120" s="50">
        <f>C120*$C$64</f>
        <v>0</v>
      </c>
    </row>
    <row r="121" spans="1:4" ht="15.75" thickBot="1" x14ac:dyDescent="0.3">
      <c r="A121" s="40" t="s">
        <v>6</v>
      </c>
      <c r="B121" s="34" t="s">
        <v>44</v>
      </c>
      <c r="C121" s="49"/>
      <c r="D121" s="50">
        <f>C121*$C$64</f>
        <v>0</v>
      </c>
    </row>
    <row r="122" spans="1:4" ht="15.75" thickBot="1" x14ac:dyDescent="0.3">
      <c r="A122" s="40" t="s">
        <v>8</v>
      </c>
      <c r="B122" s="34" t="s">
        <v>45</v>
      </c>
      <c r="C122" s="49"/>
      <c r="D122" s="50">
        <f>C122*$C$64</f>
        <v>0</v>
      </c>
    </row>
    <row r="123" spans="1:4" ht="30.75" thickBot="1" x14ac:dyDescent="0.3">
      <c r="A123" s="40" t="s">
        <v>10</v>
      </c>
      <c r="B123" s="34" t="s">
        <v>46</v>
      </c>
      <c r="C123" s="49"/>
      <c r="D123" s="50">
        <f>C123*$C$64</f>
        <v>0</v>
      </c>
    </row>
    <row r="124" spans="1:4" ht="15.75" thickBot="1" x14ac:dyDescent="0.3">
      <c r="A124" s="40" t="s">
        <v>11</v>
      </c>
      <c r="B124" s="34" t="s">
        <v>14</v>
      </c>
      <c r="C124" s="49"/>
      <c r="D124" s="50"/>
    </row>
    <row r="125" spans="1:4" ht="15.75" thickBot="1" x14ac:dyDescent="0.3">
      <c r="A125" s="40"/>
      <c r="B125" s="47" t="s">
        <v>35</v>
      </c>
      <c r="C125" s="49"/>
      <c r="D125" s="50">
        <f>SUM(D119:D124)</f>
        <v>0</v>
      </c>
    </row>
    <row r="126" spans="1:4" ht="30.75" thickBot="1" x14ac:dyDescent="0.3">
      <c r="A126" s="40" t="s">
        <v>12</v>
      </c>
      <c r="B126" s="34" t="s">
        <v>47</v>
      </c>
      <c r="C126" s="49"/>
      <c r="D126" s="50">
        <f>C126*$C$64</f>
        <v>0</v>
      </c>
    </row>
    <row r="127" spans="1:4" ht="15.75" thickBot="1" x14ac:dyDescent="0.3">
      <c r="A127" s="115" t="s">
        <v>41</v>
      </c>
      <c r="B127" s="116"/>
      <c r="C127" s="45"/>
      <c r="D127" s="37">
        <f>SUM(D125:D126)</f>
        <v>0</v>
      </c>
    </row>
    <row r="128" spans="1:4" ht="18.75" x14ac:dyDescent="0.25">
      <c r="A128" s="39"/>
    </row>
    <row r="129" spans="1:4" x14ac:dyDescent="0.25">
      <c r="A129" s="51"/>
    </row>
    <row r="130" spans="1:4" ht="39" customHeight="1" x14ac:dyDescent="0.25">
      <c r="A130" s="141" t="s">
        <v>189</v>
      </c>
      <c r="B130" s="141"/>
      <c r="C130" s="141"/>
    </row>
    <row r="131" spans="1:4" ht="15.75" thickBot="1" x14ac:dyDescent="0.3">
      <c r="A131" s="38"/>
    </row>
    <row r="132" spans="1:4" ht="30.75" thickBot="1" x14ac:dyDescent="0.3">
      <c r="A132" s="31">
        <v>3</v>
      </c>
      <c r="B132" s="32" t="s">
        <v>190</v>
      </c>
      <c r="C132" s="32" t="s">
        <v>2</v>
      </c>
    </row>
    <row r="133" spans="1:4" ht="30.75" thickBot="1" x14ac:dyDescent="0.3">
      <c r="A133" s="33" t="s">
        <v>179</v>
      </c>
      <c r="B133" s="34" t="s">
        <v>75</v>
      </c>
      <c r="C133" s="52">
        <f>D91</f>
        <v>0</v>
      </c>
    </row>
    <row r="134" spans="1:4" ht="15.75" thickBot="1" x14ac:dyDescent="0.3">
      <c r="A134" s="33" t="s">
        <v>181</v>
      </c>
      <c r="B134" s="34" t="s">
        <v>76</v>
      </c>
      <c r="C134" s="52">
        <f>D99</f>
        <v>0</v>
      </c>
    </row>
    <row r="135" spans="1:4" ht="15.75" thickBot="1" x14ac:dyDescent="0.3">
      <c r="A135" s="33" t="s">
        <v>183</v>
      </c>
      <c r="B135" s="34" t="s">
        <v>36</v>
      </c>
      <c r="C135" s="52">
        <f>D105</f>
        <v>0</v>
      </c>
    </row>
    <row r="136" spans="1:4" ht="15.75" thickBot="1" x14ac:dyDescent="0.3">
      <c r="A136" s="33" t="s">
        <v>185</v>
      </c>
      <c r="B136" s="34" t="s">
        <v>48</v>
      </c>
      <c r="C136" s="52">
        <f>D115</f>
        <v>0</v>
      </c>
    </row>
    <row r="137" spans="1:4" ht="30.75" thickBot="1" x14ac:dyDescent="0.3">
      <c r="A137" s="33" t="s">
        <v>187</v>
      </c>
      <c r="B137" s="34" t="s">
        <v>49</v>
      </c>
      <c r="C137" s="52">
        <f>D127</f>
        <v>0</v>
      </c>
    </row>
    <row r="138" spans="1:4" ht="15.75" thickBot="1" x14ac:dyDescent="0.3">
      <c r="A138" s="33" t="s">
        <v>188</v>
      </c>
      <c r="B138" s="34" t="s">
        <v>50</v>
      </c>
      <c r="C138" s="53" t="s">
        <v>88</v>
      </c>
    </row>
    <row r="139" spans="1:4" ht="15.75" thickBot="1" x14ac:dyDescent="0.3">
      <c r="A139" s="115" t="s">
        <v>41</v>
      </c>
      <c r="B139" s="116"/>
      <c r="C139" s="54">
        <f>SUM(C133:C138)</f>
        <v>0</v>
      </c>
    </row>
    <row r="140" spans="1:4" x14ac:dyDescent="0.25">
      <c r="A140" s="38"/>
    </row>
    <row r="141" spans="1:4" x14ac:dyDescent="0.25">
      <c r="A141" s="38"/>
    </row>
    <row r="142" spans="1:4" ht="17.25" x14ac:dyDescent="0.25">
      <c r="A142" s="121" t="s">
        <v>58</v>
      </c>
      <c r="B142" s="121"/>
      <c r="C142" s="121"/>
      <c r="D142" s="121"/>
    </row>
    <row r="143" spans="1:4" ht="15.75" thickBot="1" x14ac:dyDescent="0.3">
      <c r="A143" s="55"/>
    </row>
    <row r="144" spans="1:4" ht="42.75" customHeight="1" thickBot="1" x14ac:dyDescent="0.3">
      <c r="A144" s="115" t="s">
        <v>59</v>
      </c>
      <c r="B144" s="122"/>
      <c r="C144" s="123" t="s">
        <v>60</v>
      </c>
      <c r="D144" s="123"/>
    </row>
    <row r="145" spans="1:4" ht="30.75" thickBot="1" x14ac:dyDescent="0.3">
      <c r="A145" s="40" t="s">
        <v>3</v>
      </c>
      <c r="B145" s="34" t="s">
        <v>191</v>
      </c>
      <c r="C145" s="124">
        <f>C64</f>
        <v>0</v>
      </c>
      <c r="D145" s="125"/>
    </row>
    <row r="146" spans="1:4" ht="30.75" thickBot="1" x14ac:dyDescent="0.3">
      <c r="A146" s="40" t="s">
        <v>5</v>
      </c>
      <c r="B146" s="34" t="s">
        <v>192</v>
      </c>
      <c r="C146" s="113">
        <f>C76</f>
        <v>0</v>
      </c>
      <c r="D146" s="114"/>
    </row>
    <row r="147" spans="1:4" ht="30.75" thickBot="1" x14ac:dyDescent="0.3">
      <c r="A147" s="40" t="s">
        <v>6</v>
      </c>
      <c r="B147" s="34" t="s">
        <v>193</v>
      </c>
      <c r="C147" s="113">
        <f>C139</f>
        <v>0</v>
      </c>
      <c r="D147" s="114"/>
    </row>
    <row r="148" spans="1:4" ht="28.5" customHeight="1" thickBot="1" x14ac:dyDescent="0.3">
      <c r="A148" s="111" t="s">
        <v>194</v>
      </c>
      <c r="B148" s="112"/>
      <c r="C148" s="113">
        <f>SUM(C145:D147)</f>
        <v>0</v>
      </c>
      <c r="D148" s="114"/>
    </row>
    <row r="149" spans="1:4" ht="28.5" customHeight="1" thickBot="1" x14ac:dyDescent="0.3">
      <c r="A149" s="115" t="s">
        <v>62</v>
      </c>
      <c r="B149" s="116"/>
      <c r="C149" s="127">
        <f>SUM(C148:C148)</f>
        <v>0</v>
      </c>
      <c r="D149" s="128"/>
    </row>
    <row r="151" spans="1:4" hidden="1" x14ac:dyDescent="0.25">
      <c r="D151" s="56">
        <f>C149</f>
        <v>0</v>
      </c>
    </row>
    <row r="152" spans="1:4" x14ac:dyDescent="0.25">
      <c r="D152" s="56"/>
    </row>
    <row r="153" spans="1:4" ht="18.75" x14ac:dyDescent="0.3">
      <c r="A153" s="152" t="s">
        <v>223</v>
      </c>
      <c r="B153" s="152"/>
      <c r="C153" s="152"/>
      <c r="D153" s="152"/>
    </row>
    <row r="154" spans="1:4" x14ac:dyDescent="0.25">
      <c r="D154" s="56"/>
    </row>
    <row r="155" spans="1:4" x14ac:dyDescent="0.25">
      <c r="A155" s="57" t="s">
        <v>22</v>
      </c>
      <c r="B155" s="20" t="s">
        <v>224</v>
      </c>
      <c r="C155" s="20" t="s">
        <v>88</v>
      </c>
      <c r="D155" s="56"/>
    </row>
    <row r="156" spans="1:4" x14ac:dyDescent="0.25">
      <c r="A156" s="58" t="s">
        <v>3</v>
      </c>
      <c r="B156" s="59" t="s">
        <v>225</v>
      </c>
      <c r="C156" s="60"/>
      <c r="D156" s="56"/>
    </row>
    <row r="157" spans="1:4" x14ac:dyDescent="0.25">
      <c r="A157" s="58" t="s">
        <v>5</v>
      </c>
      <c r="B157" s="59" t="s">
        <v>226</v>
      </c>
      <c r="C157" s="60"/>
      <c r="D157" s="56"/>
    </row>
    <row r="158" spans="1:4" x14ac:dyDescent="0.25">
      <c r="A158" s="58" t="s">
        <v>6</v>
      </c>
      <c r="B158" s="59" t="s">
        <v>227</v>
      </c>
      <c r="C158" s="60"/>
      <c r="D158" s="56"/>
    </row>
    <row r="159" spans="1:4" x14ac:dyDescent="0.25">
      <c r="A159" s="58" t="s">
        <v>8</v>
      </c>
      <c r="B159" s="59" t="s">
        <v>225</v>
      </c>
      <c r="C159" s="60"/>
      <c r="D159" s="56"/>
    </row>
    <row r="160" spans="1:4" x14ac:dyDescent="0.25">
      <c r="A160" s="58" t="s">
        <v>10</v>
      </c>
      <c r="B160" s="59" t="s">
        <v>228</v>
      </c>
      <c r="C160" s="60"/>
      <c r="D160" s="56"/>
    </row>
    <row r="161" spans="1:10" x14ac:dyDescent="0.25">
      <c r="A161" s="58" t="s">
        <v>11</v>
      </c>
      <c r="B161" s="59" t="s">
        <v>229</v>
      </c>
      <c r="C161" s="60"/>
      <c r="D161" s="56"/>
    </row>
    <row r="162" spans="1:10" x14ac:dyDescent="0.25">
      <c r="A162" s="58" t="s">
        <v>12</v>
      </c>
      <c r="B162" s="59" t="s">
        <v>230</v>
      </c>
      <c r="C162" s="60"/>
      <c r="D162" s="56"/>
    </row>
    <row r="163" spans="1:10" x14ac:dyDescent="0.25">
      <c r="A163" s="58" t="s">
        <v>13</v>
      </c>
      <c r="B163" s="59" t="s">
        <v>217</v>
      </c>
      <c r="C163" s="60"/>
      <c r="D163" s="56"/>
    </row>
    <row r="164" spans="1:10" ht="30" x14ac:dyDescent="0.25">
      <c r="A164" s="58" t="s">
        <v>0</v>
      </c>
      <c r="B164" s="61" t="s">
        <v>231</v>
      </c>
      <c r="C164" s="60"/>
      <c r="D164" s="56"/>
    </row>
    <row r="165" spans="1:10" x14ac:dyDescent="0.25">
      <c r="A165" s="58" t="s">
        <v>130</v>
      </c>
      <c r="B165" s="59" t="s">
        <v>232</v>
      </c>
      <c r="C165" s="60"/>
      <c r="D165" s="56"/>
    </row>
    <row r="166" spans="1:10" x14ac:dyDescent="0.25">
      <c r="A166" s="58" t="s">
        <v>131</v>
      </c>
      <c r="B166" s="61" t="s">
        <v>233</v>
      </c>
      <c r="C166" s="60"/>
      <c r="D166" s="56"/>
    </row>
    <row r="167" spans="1:10" x14ac:dyDescent="0.25">
      <c r="A167" s="58" t="s">
        <v>132</v>
      </c>
      <c r="B167" s="59" t="s">
        <v>234</v>
      </c>
      <c r="C167" s="60"/>
      <c r="D167" s="56"/>
    </row>
    <row r="168" spans="1:10" x14ac:dyDescent="0.25">
      <c r="A168" s="58" t="s">
        <v>133</v>
      </c>
      <c r="B168" s="59" t="s">
        <v>266</v>
      </c>
      <c r="C168" s="62"/>
      <c r="D168" s="56"/>
    </row>
    <row r="169" spans="1:10" x14ac:dyDescent="0.25">
      <c r="D169" s="56"/>
    </row>
    <row r="170" spans="1:10" x14ac:dyDescent="0.25">
      <c r="D170" s="56"/>
    </row>
    <row r="171" spans="1:10" x14ac:dyDescent="0.25">
      <c r="D171" s="56"/>
    </row>
    <row r="172" spans="1:10" ht="18.75" x14ac:dyDescent="0.3">
      <c r="A172" s="152" t="s">
        <v>235</v>
      </c>
      <c r="B172" s="152"/>
      <c r="C172" s="152"/>
      <c r="D172" s="152"/>
    </row>
    <row r="173" spans="1:10" x14ac:dyDescent="0.25">
      <c r="D173" s="56"/>
    </row>
    <row r="174" spans="1:10" x14ac:dyDescent="0.25">
      <c r="A174" s="57" t="s">
        <v>100</v>
      </c>
      <c r="B174" s="63" t="s">
        <v>219</v>
      </c>
      <c r="C174" s="64" t="s">
        <v>201</v>
      </c>
      <c r="D174" s="64" t="s">
        <v>202</v>
      </c>
      <c r="E174" s="3"/>
      <c r="F174" s="63" t="s">
        <v>203</v>
      </c>
      <c r="G174" s="64"/>
      <c r="H174" s="64"/>
      <c r="I174" s="64"/>
      <c r="J174" s="64"/>
    </row>
    <row r="175" spans="1:10" x14ac:dyDescent="0.25">
      <c r="A175" s="58" t="s">
        <v>3</v>
      </c>
      <c r="B175" s="62" t="s">
        <v>204</v>
      </c>
      <c r="C175" s="62" t="s">
        <v>205</v>
      </c>
      <c r="D175" s="62"/>
      <c r="E175" s="3"/>
      <c r="F175" s="65" t="s">
        <v>206</v>
      </c>
      <c r="G175" s="66" t="s">
        <v>205</v>
      </c>
      <c r="H175" s="62"/>
      <c r="I175" s="62" t="s">
        <v>207</v>
      </c>
      <c r="J175" s="62"/>
    </row>
    <row r="176" spans="1:10" x14ac:dyDescent="0.25">
      <c r="A176" s="58" t="s">
        <v>5</v>
      </c>
      <c r="B176" s="62" t="s">
        <v>208</v>
      </c>
      <c r="C176" s="62" t="s">
        <v>205</v>
      </c>
      <c r="D176" s="62"/>
      <c r="E176" s="3"/>
      <c r="F176" s="65" t="s">
        <v>209</v>
      </c>
      <c r="G176" s="62">
        <v>7</v>
      </c>
      <c r="H176" s="62"/>
      <c r="I176" s="67" t="s">
        <v>210</v>
      </c>
      <c r="J176" s="62"/>
    </row>
    <row r="177" spans="1:10" x14ac:dyDescent="0.25">
      <c r="A177" s="58" t="s">
        <v>6</v>
      </c>
      <c r="B177" s="62" t="s">
        <v>211</v>
      </c>
      <c r="C177" s="62" t="s">
        <v>205</v>
      </c>
      <c r="D177" s="62"/>
      <c r="E177" s="3"/>
      <c r="F177" s="65" t="s">
        <v>212</v>
      </c>
      <c r="G177" s="62">
        <v>10</v>
      </c>
      <c r="H177" s="62"/>
      <c r="I177" s="67" t="s">
        <v>213</v>
      </c>
      <c r="J177" s="62"/>
    </row>
    <row r="178" spans="1:10" x14ac:dyDescent="0.25">
      <c r="A178" s="58" t="s">
        <v>8</v>
      </c>
      <c r="B178" s="62" t="s">
        <v>214</v>
      </c>
      <c r="C178" s="62" t="s">
        <v>88</v>
      </c>
      <c r="D178" s="62"/>
      <c r="E178" s="3"/>
      <c r="F178" s="65" t="s">
        <v>215</v>
      </c>
      <c r="G178" s="62">
        <v>12</v>
      </c>
      <c r="H178" s="62"/>
      <c r="I178" s="67" t="s">
        <v>216</v>
      </c>
      <c r="J178" s="62"/>
    </row>
    <row r="179" spans="1:10" x14ac:dyDescent="0.25">
      <c r="A179" s="58" t="s">
        <v>10</v>
      </c>
      <c r="B179" s="62" t="s">
        <v>217</v>
      </c>
      <c r="C179" s="68" t="s">
        <v>88</v>
      </c>
      <c r="D179" s="62"/>
      <c r="E179" s="3"/>
      <c r="F179" s="3"/>
      <c r="G179" s="3"/>
      <c r="H179" s="3"/>
      <c r="I179" s="3"/>
      <c r="J179" s="3"/>
    </row>
    <row r="180" spans="1:10" x14ac:dyDescent="0.25">
      <c r="A180" s="58" t="s">
        <v>11</v>
      </c>
      <c r="B180" s="62" t="s">
        <v>218</v>
      </c>
      <c r="C180" s="68" t="s">
        <v>88</v>
      </c>
      <c r="D180" s="62"/>
      <c r="E180" s="3"/>
      <c r="F180" s="3"/>
      <c r="G180" s="3"/>
      <c r="H180" s="3"/>
      <c r="I180" s="3"/>
      <c r="J180" s="3"/>
    </row>
    <row r="181" spans="1:10" x14ac:dyDescent="0.25">
      <c r="D181" s="56"/>
    </row>
    <row r="183" spans="1:10" ht="19.5" thickBot="1" x14ac:dyDescent="0.3">
      <c r="A183" s="132" t="s">
        <v>236</v>
      </c>
      <c r="B183" s="132"/>
      <c r="C183" s="132"/>
      <c r="D183" s="132"/>
    </row>
    <row r="184" spans="1:10" x14ac:dyDescent="0.25">
      <c r="A184" s="69" t="s">
        <v>99</v>
      </c>
      <c r="B184" s="70" t="s">
        <v>51</v>
      </c>
      <c r="C184" s="70" t="s">
        <v>163</v>
      </c>
      <c r="D184" s="70" t="s">
        <v>2</v>
      </c>
    </row>
    <row r="185" spans="1:10" x14ac:dyDescent="0.25">
      <c r="A185" s="71" t="s">
        <v>3</v>
      </c>
      <c r="B185" s="135" t="s">
        <v>51</v>
      </c>
      <c r="C185" s="135"/>
      <c r="D185" s="72"/>
    </row>
    <row r="186" spans="1:10" x14ac:dyDescent="0.25">
      <c r="A186" s="73" t="s">
        <v>63</v>
      </c>
      <c r="B186" s="136" t="s">
        <v>146</v>
      </c>
      <c r="C186" s="136"/>
      <c r="D186" s="72"/>
    </row>
    <row r="187" spans="1:10" x14ac:dyDescent="0.25">
      <c r="A187" s="73" t="s">
        <v>158</v>
      </c>
      <c r="B187" s="153" t="s">
        <v>147</v>
      </c>
      <c r="C187" s="153"/>
      <c r="D187" s="72"/>
    </row>
    <row r="188" spans="1:10" x14ac:dyDescent="0.25">
      <c r="A188" s="73" t="s">
        <v>159</v>
      </c>
      <c r="B188" s="153" t="s">
        <v>148</v>
      </c>
      <c r="C188" s="153"/>
      <c r="D188" s="72"/>
    </row>
    <row r="189" spans="1:10" x14ac:dyDescent="0.25">
      <c r="A189" s="73" t="s">
        <v>160</v>
      </c>
      <c r="B189" s="154" t="s">
        <v>149</v>
      </c>
      <c r="C189" s="154"/>
      <c r="D189" s="72"/>
    </row>
    <row r="190" spans="1:10" x14ac:dyDescent="0.25">
      <c r="A190" s="73" t="s">
        <v>161</v>
      </c>
      <c r="B190" s="153" t="s">
        <v>150</v>
      </c>
      <c r="C190" s="153"/>
      <c r="D190" s="72"/>
    </row>
    <row r="191" spans="1:10" x14ac:dyDescent="0.25">
      <c r="A191" s="73" t="s">
        <v>162</v>
      </c>
      <c r="B191" s="153" t="s">
        <v>151</v>
      </c>
      <c r="C191" s="153"/>
      <c r="D191" s="72"/>
    </row>
    <row r="192" spans="1:10" x14ac:dyDescent="0.25">
      <c r="A192" s="73" t="s">
        <v>164</v>
      </c>
      <c r="B192" s="136" t="s">
        <v>168</v>
      </c>
      <c r="C192" s="136"/>
      <c r="D192" s="72"/>
    </row>
    <row r="193" spans="1:4" x14ac:dyDescent="0.25">
      <c r="A193" s="73" t="s">
        <v>165</v>
      </c>
      <c r="B193" s="136" t="s">
        <v>169</v>
      </c>
      <c r="C193" s="136"/>
      <c r="D193" s="72"/>
    </row>
    <row r="194" spans="1:4" x14ac:dyDescent="0.25">
      <c r="A194" s="73" t="s">
        <v>166</v>
      </c>
      <c r="B194" s="136" t="s">
        <v>170</v>
      </c>
      <c r="C194" s="136"/>
      <c r="D194" s="72"/>
    </row>
    <row r="195" spans="1:4" x14ac:dyDescent="0.25">
      <c r="A195" s="73" t="s">
        <v>167</v>
      </c>
      <c r="B195" s="136" t="s">
        <v>155</v>
      </c>
      <c r="C195" s="136"/>
      <c r="D195" s="72"/>
    </row>
    <row r="196" spans="1:4" ht="15.75" thickBot="1" x14ac:dyDescent="0.3">
      <c r="A196" s="180" t="s">
        <v>33</v>
      </c>
      <c r="B196" s="181"/>
      <c r="C196" s="182"/>
      <c r="D196" s="54">
        <f>SUM(D186:D195)</f>
        <v>0</v>
      </c>
    </row>
    <row r="200" spans="1:4" ht="17.25" x14ac:dyDescent="0.25">
      <c r="A200" s="121" t="s">
        <v>222</v>
      </c>
      <c r="B200" s="121"/>
      <c r="C200" s="121"/>
      <c r="D200" s="121"/>
    </row>
    <row r="201" spans="1:4" x14ac:dyDescent="0.25">
      <c r="A201" s="55"/>
    </row>
    <row r="202" spans="1:4" ht="30" x14ac:dyDescent="0.25">
      <c r="A202" s="71" t="s">
        <v>3</v>
      </c>
      <c r="B202" s="74" t="s">
        <v>220</v>
      </c>
      <c r="C202" s="137" t="s">
        <v>88</v>
      </c>
      <c r="D202" s="138"/>
    </row>
    <row r="203" spans="1:4" ht="30.75" thickBot="1" x14ac:dyDescent="0.3">
      <c r="A203" s="40" t="s">
        <v>5</v>
      </c>
      <c r="B203" s="34" t="s">
        <v>237</v>
      </c>
      <c r="C203" s="75"/>
      <c r="D203" s="43"/>
    </row>
    <row r="204" spans="1:4" ht="15.75" thickBot="1" x14ac:dyDescent="0.3">
      <c r="A204" s="40" t="s">
        <v>6</v>
      </c>
      <c r="B204" s="34" t="s">
        <v>238</v>
      </c>
      <c r="C204" s="113">
        <f>C114</f>
        <v>0</v>
      </c>
      <c r="D204" s="114"/>
    </row>
    <row r="205" spans="1:4" ht="30.75" thickBot="1" x14ac:dyDescent="0.3">
      <c r="A205" s="40" t="s">
        <v>8</v>
      </c>
      <c r="B205" s="34" t="s">
        <v>239</v>
      </c>
      <c r="C205" s="113">
        <f>C197</f>
        <v>0</v>
      </c>
      <c r="D205" s="114"/>
    </row>
    <row r="206" spans="1:4" ht="15.75" thickBot="1" x14ac:dyDescent="0.3">
      <c r="A206" s="111" t="s">
        <v>61</v>
      </c>
      <c r="B206" s="112"/>
      <c r="C206" s="113">
        <f>SUM(C202:D205)</f>
        <v>0</v>
      </c>
      <c r="D206" s="114"/>
    </row>
    <row r="207" spans="1:4" ht="15.75" thickBot="1" x14ac:dyDescent="0.3">
      <c r="A207" s="115" t="s">
        <v>221</v>
      </c>
      <c r="B207" s="116"/>
      <c r="C207" s="127">
        <f>SUM(C206:C206)</f>
        <v>0</v>
      </c>
      <c r="D207" s="128"/>
    </row>
    <row r="212" spans="1:4" ht="18.75" x14ac:dyDescent="0.3">
      <c r="A212" s="133" t="s">
        <v>195</v>
      </c>
      <c r="B212" s="133"/>
      <c r="C212" s="133"/>
      <c r="D212" s="133"/>
    </row>
    <row r="213" spans="1:4" ht="15.75" x14ac:dyDescent="0.25">
      <c r="A213" s="76" t="s">
        <v>197</v>
      </c>
      <c r="B213" s="77" t="s">
        <v>101</v>
      </c>
      <c r="C213" s="134" t="s">
        <v>102</v>
      </c>
      <c r="D213" s="134"/>
    </row>
    <row r="214" spans="1:4" ht="15.75" x14ac:dyDescent="0.25">
      <c r="A214" s="73" t="s">
        <v>3</v>
      </c>
      <c r="B214" s="140" t="s">
        <v>94</v>
      </c>
      <c r="C214" s="140"/>
      <c r="D214" s="78" t="s">
        <v>88</v>
      </c>
    </row>
    <row r="215" spans="1:4" ht="15.75" x14ac:dyDescent="0.25">
      <c r="A215" s="73" t="s">
        <v>5</v>
      </c>
      <c r="B215" s="126" t="s">
        <v>95</v>
      </c>
      <c r="C215" s="126"/>
      <c r="D215" s="79" t="s">
        <v>96</v>
      </c>
    </row>
    <row r="216" spans="1:4" ht="15.75" customHeight="1" x14ac:dyDescent="0.25">
      <c r="A216" s="73" t="s">
        <v>6</v>
      </c>
      <c r="B216" s="139" t="s">
        <v>267</v>
      </c>
      <c r="C216" s="139"/>
      <c r="D216" s="79" t="s">
        <v>97</v>
      </c>
    </row>
    <row r="217" spans="1:4" ht="15.75" x14ac:dyDescent="0.25">
      <c r="A217" s="73" t="s">
        <v>8</v>
      </c>
      <c r="B217" s="126" t="s">
        <v>98</v>
      </c>
      <c r="C217" s="126"/>
      <c r="D217" s="80"/>
    </row>
    <row r="218" spans="1:4" ht="15.75" x14ac:dyDescent="0.25">
      <c r="A218" s="73" t="s">
        <v>10</v>
      </c>
      <c r="B218" s="130" t="s">
        <v>141</v>
      </c>
      <c r="C218" s="130"/>
      <c r="D218" s="80" t="s">
        <v>88</v>
      </c>
    </row>
    <row r="219" spans="1:4" ht="15.75" x14ac:dyDescent="0.25">
      <c r="A219" s="81" t="s">
        <v>11</v>
      </c>
      <c r="B219" s="131" t="s">
        <v>142</v>
      </c>
      <c r="C219" s="131"/>
      <c r="D219" s="82" t="s">
        <v>88</v>
      </c>
    </row>
    <row r="221" spans="1:4" ht="15.75" x14ac:dyDescent="0.25">
      <c r="A221" s="76" t="s">
        <v>198</v>
      </c>
      <c r="B221" s="77" t="s">
        <v>103</v>
      </c>
      <c r="C221" s="83"/>
      <c r="D221" s="84" t="s">
        <v>134</v>
      </c>
    </row>
    <row r="222" spans="1:4" ht="15.75" x14ac:dyDescent="0.25">
      <c r="A222" s="73" t="s">
        <v>3</v>
      </c>
      <c r="B222" s="85" t="s">
        <v>104</v>
      </c>
      <c r="C222" s="78"/>
      <c r="D222" s="80"/>
    </row>
    <row r="223" spans="1:4" ht="15.75" x14ac:dyDescent="0.25">
      <c r="A223" s="73" t="s">
        <v>5</v>
      </c>
      <c r="B223" s="85" t="s">
        <v>105</v>
      </c>
      <c r="C223" s="78"/>
      <c r="D223" s="80" t="s">
        <v>88</v>
      </c>
    </row>
    <row r="224" spans="1:4" ht="15.75" x14ac:dyDescent="0.25">
      <c r="A224" s="73" t="s">
        <v>6</v>
      </c>
      <c r="B224" s="85" t="s">
        <v>112</v>
      </c>
      <c r="C224" s="78"/>
      <c r="D224" s="80"/>
    </row>
    <row r="225" spans="1:4" ht="15.75" x14ac:dyDescent="0.25">
      <c r="A225" s="73" t="s">
        <v>8</v>
      </c>
      <c r="B225" s="85" t="s">
        <v>268</v>
      </c>
      <c r="C225" s="78"/>
      <c r="D225" s="80"/>
    </row>
    <row r="226" spans="1:4" ht="15.75" x14ac:dyDescent="0.25">
      <c r="A226" s="73" t="s">
        <v>10</v>
      </c>
      <c r="B226" s="85" t="s">
        <v>106</v>
      </c>
      <c r="C226" s="78"/>
      <c r="D226" s="80" t="s">
        <v>88</v>
      </c>
    </row>
    <row r="227" spans="1:4" ht="15.75" x14ac:dyDescent="0.25">
      <c r="A227" s="73" t="s">
        <v>11</v>
      </c>
      <c r="B227" s="85" t="s">
        <v>107</v>
      </c>
      <c r="C227" s="86"/>
      <c r="D227" s="80"/>
    </row>
    <row r="228" spans="1:4" ht="15.75" x14ac:dyDescent="0.25">
      <c r="A228" s="73" t="s">
        <v>12</v>
      </c>
      <c r="B228" s="85" t="s">
        <v>269</v>
      </c>
      <c r="C228" s="86"/>
      <c r="D228" s="80" t="s">
        <v>88</v>
      </c>
    </row>
    <row r="229" spans="1:4" ht="15.75" x14ac:dyDescent="0.25">
      <c r="A229" s="81" t="s">
        <v>13</v>
      </c>
      <c r="B229" s="87" t="s">
        <v>108</v>
      </c>
      <c r="C229" s="88"/>
      <c r="D229" s="82" t="s">
        <v>88</v>
      </c>
    </row>
    <row r="231" spans="1:4" ht="15.75" x14ac:dyDescent="0.25">
      <c r="B231" s="89"/>
      <c r="C231" s="90"/>
    </row>
    <row r="232" spans="1:4" ht="15.75" x14ac:dyDescent="0.25">
      <c r="A232" s="76" t="s">
        <v>199</v>
      </c>
      <c r="B232" s="118" t="s">
        <v>156</v>
      </c>
      <c r="C232" s="118"/>
      <c r="D232" s="91" t="s">
        <v>88</v>
      </c>
    </row>
    <row r="233" spans="1:4" ht="15.75" x14ac:dyDescent="0.25">
      <c r="A233" s="73" t="s">
        <v>3</v>
      </c>
      <c r="B233" s="126" t="s">
        <v>109</v>
      </c>
      <c r="C233" s="126"/>
      <c r="D233" s="80"/>
    </row>
    <row r="234" spans="1:4" ht="15.75" x14ac:dyDescent="0.25">
      <c r="A234" s="73" t="s">
        <v>5</v>
      </c>
      <c r="B234" s="126" t="s">
        <v>137</v>
      </c>
      <c r="C234" s="126"/>
      <c r="D234" s="80"/>
    </row>
    <row r="235" spans="1:4" ht="15.75" x14ac:dyDescent="0.25">
      <c r="A235" s="73" t="s">
        <v>6</v>
      </c>
      <c r="B235" s="126" t="s">
        <v>152</v>
      </c>
      <c r="C235" s="126"/>
      <c r="D235" s="80"/>
    </row>
    <row r="236" spans="1:4" ht="15.75" x14ac:dyDescent="0.25">
      <c r="A236" s="73" t="s">
        <v>8</v>
      </c>
      <c r="B236" s="126" t="s">
        <v>153</v>
      </c>
      <c r="C236" s="126"/>
      <c r="D236" s="80"/>
    </row>
    <row r="237" spans="1:4" ht="15.75" x14ac:dyDescent="0.25">
      <c r="A237" s="73" t="s">
        <v>10</v>
      </c>
      <c r="B237" s="126" t="s">
        <v>111</v>
      </c>
      <c r="C237" s="126"/>
      <c r="D237" s="80"/>
    </row>
    <row r="238" spans="1:4" ht="15.75" x14ac:dyDescent="0.25">
      <c r="A238" s="73" t="s">
        <v>11</v>
      </c>
      <c r="B238" s="126" t="s">
        <v>110</v>
      </c>
      <c r="C238" s="126"/>
      <c r="D238" s="80"/>
    </row>
    <row r="239" spans="1:4" ht="15.75" x14ac:dyDescent="0.25">
      <c r="A239" s="73" t="s">
        <v>12</v>
      </c>
      <c r="B239" s="126" t="s">
        <v>154</v>
      </c>
      <c r="C239" s="126"/>
      <c r="D239" s="80"/>
    </row>
    <row r="240" spans="1:4" ht="15.75" x14ac:dyDescent="0.25">
      <c r="A240" s="73" t="s">
        <v>13</v>
      </c>
      <c r="B240" s="126" t="s">
        <v>155</v>
      </c>
      <c r="C240" s="126"/>
      <c r="D240" s="80"/>
    </row>
    <row r="241" spans="1:4" ht="15.75" x14ac:dyDescent="0.25">
      <c r="A241" s="73" t="s">
        <v>0</v>
      </c>
      <c r="B241" s="119" t="s">
        <v>33</v>
      </c>
      <c r="C241" s="120"/>
      <c r="D241" s="80"/>
    </row>
    <row r="242" spans="1:4" ht="15.75" x14ac:dyDescent="0.25">
      <c r="A242" s="81" t="s">
        <v>130</v>
      </c>
      <c r="B242" s="117" t="s">
        <v>270</v>
      </c>
      <c r="C242" s="117"/>
      <c r="D242" s="82"/>
    </row>
    <row r="243" spans="1:4" x14ac:dyDescent="0.25">
      <c r="A243" s="92"/>
    </row>
    <row r="245" spans="1:4" ht="15.75" x14ac:dyDescent="0.25">
      <c r="A245" s="93" t="s">
        <v>200</v>
      </c>
      <c r="B245" s="94" t="s">
        <v>157</v>
      </c>
      <c r="C245" s="95"/>
      <c r="D245" s="96" t="s">
        <v>143</v>
      </c>
    </row>
    <row r="246" spans="1:4" ht="15.75" x14ac:dyDescent="0.25">
      <c r="A246" s="73" t="s">
        <v>3</v>
      </c>
      <c r="B246" s="97" t="s">
        <v>144</v>
      </c>
      <c r="C246" s="80"/>
      <c r="D246" s="80"/>
    </row>
    <row r="247" spans="1:4" ht="15.75" x14ac:dyDescent="0.25">
      <c r="A247" s="73" t="s">
        <v>5</v>
      </c>
      <c r="B247" s="97" t="s">
        <v>145</v>
      </c>
      <c r="C247" s="80"/>
      <c r="D247" s="80"/>
    </row>
    <row r="248" spans="1:4" ht="15.75" x14ac:dyDescent="0.25">
      <c r="A248" s="73" t="s">
        <v>6</v>
      </c>
      <c r="B248" s="97" t="s">
        <v>271</v>
      </c>
      <c r="C248" s="80"/>
      <c r="D248" s="80"/>
    </row>
    <row r="249" spans="1:4" ht="15.75" x14ac:dyDescent="0.25">
      <c r="A249" s="98"/>
    </row>
    <row r="251" spans="1:4" ht="18" thickBot="1" x14ac:dyDescent="0.3">
      <c r="A251" s="121" t="s">
        <v>240</v>
      </c>
      <c r="B251" s="121"/>
      <c r="C251" s="121"/>
      <c r="D251" s="121"/>
    </row>
    <row r="252" spans="1:4" ht="15.75" thickBot="1" x14ac:dyDescent="0.3">
      <c r="A252" s="115" t="s">
        <v>138</v>
      </c>
      <c r="B252" s="122"/>
      <c r="C252" s="123" t="s">
        <v>60</v>
      </c>
      <c r="D252" s="123"/>
    </row>
    <row r="253" spans="1:4" ht="15.75" thickBot="1" x14ac:dyDescent="0.3">
      <c r="A253" s="40" t="s">
        <v>3</v>
      </c>
      <c r="B253" s="34" t="s">
        <v>139</v>
      </c>
      <c r="C253" s="124">
        <f>D217</f>
        <v>0</v>
      </c>
      <c r="D253" s="125"/>
    </row>
    <row r="254" spans="1:4" ht="15.75" thickBot="1" x14ac:dyDescent="0.3">
      <c r="A254" s="40" t="s">
        <v>5</v>
      </c>
      <c r="B254" s="34" t="s">
        <v>103</v>
      </c>
      <c r="C254" s="113" t="str">
        <f>D229</f>
        <v>R$</v>
      </c>
      <c r="D254" s="114"/>
    </row>
    <row r="255" spans="1:4" ht="15.75" thickBot="1" x14ac:dyDescent="0.3">
      <c r="A255" s="40" t="s">
        <v>6</v>
      </c>
      <c r="B255" s="34" t="s">
        <v>140</v>
      </c>
      <c r="C255" s="113">
        <f>C242</f>
        <v>0</v>
      </c>
      <c r="D255" s="114"/>
    </row>
    <row r="256" spans="1:4" ht="15.75" thickBot="1" x14ac:dyDescent="0.3">
      <c r="A256" s="99" t="s">
        <v>8</v>
      </c>
      <c r="B256" s="34" t="s">
        <v>171</v>
      </c>
      <c r="C256" s="100" t="s">
        <v>88</v>
      </c>
      <c r="D256" s="101"/>
    </row>
    <row r="257" spans="1:4" ht="15.75" thickBot="1" x14ac:dyDescent="0.3">
      <c r="A257" s="111" t="s">
        <v>61</v>
      </c>
      <c r="B257" s="112"/>
      <c r="C257" s="113">
        <f>SUM(C253:D255)</f>
        <v>0</v>
      </c>
      <c r="D257" s="114"/>
    </row>
    <row r="260" spans="1:4" ht="19.5" thickBot="1" x14ac:dyDescent="0.3">
      <c r="A260" s="132" t="s">
        <v>241</v>
      </c>
      <c r="B260" s="132"/>
      <c r="C260" s="132"/>
      <c r="D260" s="132"/>
    </row>
    <row r="261" spans="1:4" ht="15.75" thickBot="1" x14ac:dyDescent="0.3">
      <c r="A261" s="31" t="s">
        <v>179</v>
      </c>
      <c r="B261" s="32" t="s">
        <v>242</v>
      </c>
      <c r="C261" s="32" t="s">
        <v>163</v>
      </c>
      <c r="D261" s="32" t="s">
        <v>2</v>
      </c>
    </row>
    <row r="262" spans="1:4" ht="15.75" thickBot="1" x14ac:dyDescent="0.3">
      <c r="A262" s="40" t="s">
        <v>3</v>
      </c>
      <c r="B262" s="34" t="s">
        <v>57</v>
      </c>
      <c r="C262" s="44" t="s">
        <v>24</v>
      </c>
      <c r="D262" s="52"/>
    </row>
    <row r="263" spans="1:4" ht="15.75" thickBot="1" x14ac:dyDescent="0.3">
      <c r="A263" s="40" t="s">
        <v>5</v>
      </c>
      <c r="B263" s="34" t="s">
        <v>52</v>
      </c>
      <c r="C263" s="44">
        <f>SUM(C264,C267,C268)</f>
        <v>0</v>
      </c>
      <c r="D263" s="52"/>
    </row>
    <row r="264" spans="1:4" ht="15.75" thickBot="1" x14ac:dyDescent="0.3">
      <c r="A264" s="40" t="s">
        <v>243</v>
      </c>
      <c r="B264" s="34" t="s">
        <v>53</v>
      </c>
      <c r="C264" s="44">
        <f>SUM(C265:C266)</f>
        <v>0</v>
      </c>
      <c r="D264" s="52"/>
    </row>
    <row r="265" spans="1:4" ht="15.75" thickBot="1" x14ac:dyDescent="0.3">
      <c r="A265" s="40" t="s">
        <v>244</v>
      </c>
      <c r="B265" s="34" t="s">
        <v>65</v>
      </c>
      <c r="C265" s="44"/>
      <c r="D265" s="52"/>
    </row>
    <row r="266" spans="1:4" ht="15.75" thickBot="1" x14ac:dyDescent="0.3">
      <c r="A266" s="40" t="s">
        <v>245</v>
      </c>
      <c r="B266" s="34" t="s">
        <v>66</v>
      </c>
      <c r="C266" s="44"/>
      <c r="D266" s="52"/>
    </row>
    <row r="267" spans="1:4" ht="15.75" thickBot="1" x14ac:dyDescent="0.3">
      <c r="A267" s="40" t="s">
        <v>246</v>
      </c>
      <c r="B267" s="34" t="s">
        <v>54</v>
      </c>
      <c r="C267" s="44"/>
      <c r="D267" s="52"/>
    </row>
    <row r="268" spans="1:4" ht="15.75" thickBot="1" x14ac:dyDescent="0.3">
      <c r="A268" s="40" t="s">
        <v>247</v>
      </c>
      <c r="B268" s="43" t="s">
        <v>55</v>
      </c>
      <c r="C268" s="44">
        <f>SUM(C269)</f>
        <v>0</v>
      </c>
      <c r="D268" s="52"/>
    </row>
    <row r="269" spans="1:4" ht="15.75" thickBot="1" x14ac:dyDescent="0.3">
      <c r="A269" s="40" t="s">
        <v>248</v>
      </c>
      <c r="B269" s="43" t="s">
        <v>67</v>
      </c>
      <c r="C269" s="44"/>
      <c r="D269" s="52"/>
    </row>
    <row r="270" spans="1:4" ht="15.75" thickBot="1" x14ac:dyDescent="0.3">
      <c r="A270" s="40" t="s">
        <v>249</v>
      </c>
      <c r="B270" s="34" t="s">
        <v>56</v>
      </c>
      <c r="C270" s="44"/>
      <c r="D270" s="52"/>
    </row>
    <row r="271" spans="1:4" ht="15.75" thickBot="1" x14ac:dyDescent="0.3">
      <c r="A271" s="115" t="s">
        <v>33</v>
      </c>
      <c r="B271" s="122"/>
      <c r="C271" s="116"/>
      <c r="D271" s="54"/>
    </row>
    <row r="274" spans="1:9" ht="18.75" x14ac:dyDescent="0.3">
      <c r="A274" s="150" t="s">
        <v>250</v>
      </c>
      <c r="B274" s="150"/>
      <c r="C274" s="150"/>
    </row>
    <row r="275" spans="1:9" x14ac:dyDescent="0.25">
      <c r="A275" s="102" t="s">
        <v>3</v>
      </c>
      <c r="B275" s="103" t="s">
        <v>172</v>
      </c>
      <c r="C275" s="104" t="s">
        <v>88</v>
      </c>
    </row>
    <row r="276" spans="1:9" x14ac:dyDescent="0.25">
      <c r="A276" s="102" t="s">
        <v>5</v>
      </c>
      <c r="B276" s="103" t="s">
        <v>173</v>
      </c>
      <c r="C276" s="104" t="s">
        <v>88</v>
      </c>
    </row>
    <row r="277" spans="1:9" x14ac:dyDescent="0.25">
      <c r="A277" s="102" t="s">
        <v>6</v>
      </c>
      <c r="B277" s="103" t="s">
        <v>174</v>
      </c>
      <c r="C277" s="104" t="s">
        <v>88</v>
      </c>
    </row>
    <row r="278" spans="1:9" x14ac:dyDescent="0.25">
      <c r="A278" s="102" t="s">
        <v>8</v>
      </c>
      <c r="B278" s="103" t="s">
        <v>251</v>
      </c>
      <c r="C278" s="104" t="s">
        <v>88</v>
      </c>
    </row>
    <row r="279" spans="1:9" x14ac:dyDescent="0.25">
      <c r="A279" s="102" t="s">
        <v>10</v>
      </c>
      <c r="B279" s="103" t="s">
        <v>252</v>
      </c>
      <c r="C279" s="105" t="s">
        <v>97</v>
      </c>
    </row>
    <row r="280" spans="1:9" x14ac:dyDescent="0.25">
      <c r="A280" s="102" t="s">
        <v>11</v>
      </c>
      <c r="B280" s="103" t="s">
        <v>253</v>
      </c>
      <c r="C280" s="104" t="s">
        <v>88</v>
      </c>
    </row>
    <row r="282" spans="1:9" ht="15.75" x14ac:dyDescent="0.25">
      <c r="A282" s="108" t="s">
        <v>274</v>
      </c>
      <c r="B282" s="109"/>
      <c r="C282" s="98"/>
      <c r="D282" s="98"/>
      <c r="E282" s="98"/>
      <c r="F282" s="98"/>
      <c r="G282" s="98"/>
      <c r="H282" s="98"/>
      <c r="I282" s="98"/>
    </row>
    <row r="283" spans="1:9" ht="15.75" x14ac:dyDescent="0.25">
      <c r="A283" s="110"/>
      <c r="B283" s="110"/>
      <c r="C283" s="98"/>
      <c r="D283" s="98"/>
    </row>
    <row r="284" spans="1:9" ht="15.75" x14ac:dyDescent="0.25">
      <c r="A284" s="98"/>
      <c r="B284" s="98"/>
      <c r="C284" s="98"/>
      <c r="D284" s="98"/>
      <c r="E284" s="98"/>
    </row>
    <row r="285" spans="1:9" ht="15.75" x14ac:dyDescent="0.25">
      <c r="A285" s="177" t="s">
        <v>275</v>
      </c>
      <c r="B285" s="177"/>
      <c r="C285" s="98"/>
      <c r="D285" s="98"/>
      <c r="E285" s="98"/>
    </row>
    <row r="286" spans="1:9" ht="15.75" x14ac:dyDescent="0.25">
      <c r="A286" s="178"/>
      <c r="B286" s="178"/>
      <c r="C286" s="98"/>
      <c r="D286" s="98"/>
      <c r="E286" s="98"/>
    </row>
  </sheetData>
  <mergeCells count="118">
    <mergeCell ref="A2:E2"/>
    <mergeCell ref="A285:B285"/>
    <mergeCell ref="A286:B286"/>
    <mergeCell ref="A29:D29"/>
    <mergeCell ref="A30:D30"/>
    <mergeCell ref="D18:E18"/>
    <mergeCell ref="D19:E19"/>
    <mergeCell ref="D20:E20"/>
    <mergeCell ref="B17:C17"/>
    <mergeCell ref="B18:C18"/>
    <mergeCell ref="B19:C19"/>
    <mergeCell ref="A5:E5"/>
    <mergeCell ref="B194:C194"/>
    <mergeCell ref="B195:C195"/>
    <mergeCell ref="A196:C196"/>
    <mergeCell ref="A183:D183"/>
    <mergeCell ref="A99:B99"/>
    <mergeCell ref="A91:B91"/>
    <mergeCell ref="A260:D260"/>
    <mergeCell ref="C147:D147"/>
    <mergeCell ref="A6:E6"/>
    <mergeCell ref="A9:E9"/>
    <mergeCell ref="A10:E10"/>
    <mergeCell ref="A11:E11"/>
    <mergeCell ref="A12:E12"/>
    <mergeCell ref="A40:C40"/>
    <mergeCell ref="A41:C41"/>
    <mergeCell ref="A42:C42"/>
    <mergeCell ref="A46:D46"/>
    <mergeCell ref="A33:D33"/>
    <mergeCell ref="A34:E34"/>
    <mergeCell ref="A35:E35"/>
    <mergeCell ref="A36:E36"/>
    <mergeCell ref="A26:D26"/>
    <mergeCell ref="A27:D27"/>
    <mergeCell ref="A28:D28"/>
    <mergeCell ref="B20:C20"/>
    <mergeCell ref="A47:D47"/>
    <mergeCell ref="A48:D48"/>
    <mergeCell ref="A49:D49"/>
    <mergeCell ref="A13:E13"/>
    <mergeCell ref="A14:E14"/>
    <mergeCell ref="A31:D31"/>
    <mergeCell ref="D17:E17"/>
    <mergeCell ref="A274:C274"/>
    <mergeCell ref="A53:C53"/>
    <mergeCell ref="A172:D172"/>
    <mergeCell ref="A153:D153"/>
    <mergeCell ref="A93:D93"/>
    <mergeCell ref="A139:B139"/>
    <mergeCell ref="A271:C271"/>
    <mergeCell ref="A115:B115"/>
    <mergeCell ref="A81:D81"/>
    <mergeCell ref="B187:C187"/>
    <mergeCell ref="B188:C188"/>
    <mergeCell ref="B189:C189"/>
    <mergeCell ref="B190:C190"/>
    <mergeCell ref="B191:C191"/>
    <mergeCell ref="B192:C192"/>
    <mergeCell ref="B193:C193"/>
    <mergeCell ref="C146:D146"/>
    <mergeCell ref="A144:B144"/>
    <mergeCell ref="A142:D142"/>
    <mergeCell ref="A64:B64"/>
    <mergeCell ref="A76:B76"/>
    <mergeCell ref="A54:C54"/>
    <mergeCell ref="A67:C67"/>
    <mergeCell ref="A130:C130"/>
    <mergeCell ref="A105:B105"/>
    <mergeCell ref="A127:B127"/>
    <mergeCell ref="A79:C79"/>
    <mergeCell ref="A149:B149"/>
    <mergeCell ref="C149:D149"/>
    <mergeCell ref="A16:C16"/>
    <mergeCell ref="B218:C218"/>
    <mergeCell ref="B219:C219"/>
    <mergeCell ref="A101:D101"/>
    <mergeCell ref="A107:D107"/>
    <mergeCell ref="A117:D117"/>
    <mergeCell ref="A212:D212"/>
    <mergeCell ref="C213:D213"/>
    <mergeCell ref="B185:C185"/>
    <mergeCell ref="B186:C186"/>
    <mergeCell ref="A200:D200"/>
    <mergeCell ref="C202:D202"/>
    <mergeCell ref="C204:D204"/>
    <mergeCell ref="C205:D205"/>
    <mergeCell ref="B216:C216"/>
    <mergeCell ref="B214:C214"/>
    <mergeCell ref="B215:C215"/>
    <mergeCell ref="B217:C217"/>
    <mergeCell ref="A148:B148"/>
    <mergeCell ref="C148:D148"/>
    <mergeCell ref="C145:D145"/>
    <mergeCell ref="C144:D144"/>
    <mergeCell ref="A206:B206"/>
    <mergeCell ref="C206:D206"/>
    <mergeCell ref="A207:B207"/>
    <mergeCell ref="C255:D255"/>
    <mergeCell ref="A257:B257"/>
    <mergeCell ref="C257:D257"/>
    <mergeCell ref="B242:C242"/>
    <mergeCell ref="B232:C232"/>
    <mergeCell ref="B241:C241"/>
    <mergeCell ref="A251:D251"/>
    <mergeCell ref="A252:B252"/>
    <mergeCell ref="C252:D252"/>
    <mergeCell ref="C253:D253"/>
    <mergeCell ref="C254:D254"/>
    <mergeCell ref="B233:C233"/>
    <mergeCell ref="B240:C240"/>
    <mergeCell ref="B235:C235"/>
    <mergeCell ref="B236:C236"/>
    <mergeCell ref="B234:C234"/>
    <mergeCell ref="B237:C237"/>
    <mergeCell ref="B238:C238"/>
    <mergeCell ref="B239:C239"/>
    <mergeCell ref="C207:D207"/>
  </mergeCells>
  <pageMargins left="0.31496062992125984" right="0.31496062992125984" top="0.78740157480314965" bottom="0.78740157480314965" header="0.31496062992125984" footer="0.31496062992125984"/>
  <pageSetup paperSize="9" scale="92" orientation="portrait" horizontalDpi="300" verticalDpi="300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SUBANEXO XI</vt:lpstr>
      <vt:lpstr>'SUBANEXO XI'!Area_de_impressao</vt:lpstr>
    </vt:vector>
  </TitlesOfParts>
  <Company>Controladoria-Geral da União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Ferreira de Macedo</dc:creator>
  <cp:lastModifiedBy>WX UserPrime</cp:lastModifiedBy>
  <cp:lastPrinted>2022-04-05T20:11:56Z</cp:lastPrinted>
  <dcterms:created xsi:type="dcterms:W3CDTF">2013-07-25T13:44:18Z</dcterms:created>
  <dcterms:modified xsi:type="dcterms:W3CDTF">2026-03-25T18:00:25Z</dcterms:modified>
</cp:coreProperties>
</file>